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EXHIBITS\"/>
    </mc:Choice>
  </mc:AlternateContent>
  <xr:revisionPtr revIDLastSave="0" documentId="8_{BD3CD034-C6D2-47A0-BF95-3931DF0FD3D0}" xr6:coauthVersionLast="46" xr6:coauthVersionMax="46" xr10:uidLastSave="{00000000-0000-0000-0000-000000000000}"/>
  <bookViews>
    <workbookView xWindow="-28920" yWindow="-120" windowWidth="29040" windowHeight="15840" tabRatio="716" xr2:uid="{00000000-000D-0000-FFFF-FFFF00000000}"/>
  </bookViews>
  <sheets>
    <sheet name="JUL" sheetId="1" r:id="rId1"/>
    <sheet name="AUG" sheetId="2" r:id="rId2"/>
    <sheet name="SEP" sheetId="3" r:id="rId3"/>
    <sheet name="OCT" sheetId="4" r:id="rId4"/>
    <sheet name="NOV" sheetId="5" r:id="rId5"/>
    <sheet name="DEC" sheetId="14" r:id="rId6"/>
    <sheet name="JAN" sheetId="15" r:id="rId7"/>
    <sheet name="FEB" sheetId="16" r:id="rId8"/>
    <sheet name="MAR" sheetId="17" r:id="rId9"/>
    <sheet name="APR" sheetId="18" r:id="rId10"/>
    <sheet name="MAY" sheetId="19" r:id="rId11"/>
    <sheet name="JUN" sheetId="23" r:id="rId12"/>
    <sheet name="Total Jul- Dec" sheetId="13" state="hidden" r:id="rId13"/>
    <sheet name="Total Jan-Jun" sheetId="24" state="hidden" r:id="rId14"/>
    <sheet name="Sheet2" sheetId="22" state="hidden" r:id="rId15"/>
  </sheets>
  <definedNames>
    <definedName name="_xlnm.Print_Area" localSheetId="9">APR!$A$1:$M$54</definedName>
    <definedName name="_xlnm.Print_Area" localSheetId="1">AUG!$A$1:$M$55</definedName>
    <definedName name="_xlnm.Print_Area" localSheetId="5">DEC!$A$1:$M$55</definedName>
    <definedName name="_xlnm.Print_Area" localSheetId="7">FEB!$A$1:$M$55</definedName>
    <definedName name="_xlnm.Print_Area" localSheetId="6">JAN!$A$1:$M$60</definedName>
    <definedName name="_xlnm.Print_Area" localSheetId="0">JUL!$A$1:$M$60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K14" i="1"/>
  <c r="K10" i="1"/>
  <c r="K8" i="1"/>
  <c r="K37" i="1"/>
  <c r="K35" i="1"/>
  <c r="K33" i="1"/>
  <c r="K31" i="1"/>
  <c r="K29" i="1"/>
  <c r="M56" i="23"/>
  <c r="M60" i="23" s="1"/>
  <c r="I56" i="23"/>
  <c r="K56" i="23"/>
  <c r="E35" i="23"/>
  <c r="C35" i="23"/>
  <c r="E33" i="23"/>
  <c r="K16" i="23"/>
  <c r="K14" i="23"/>
  <c r="K12" i="23"/>
  <c r="K10" i="23"/>
  <c r="K8" i="23"/>
  <c r="I39" i="23" l="1"/>
  <c r="K37" i="23" l="1"/>
  <c r="K35" i="23"/>
  <c r="K33" i="23"/>
  <c r="K31" i="23"/>
  <c r="K29" i="23"/>
  <c r="I58" i="23"/>
  <c r="G58" i="23"/>
  <c r="E58" i="23"/>
  <c r="C58" i="23"/>
  <c r="G56" i="23"/>
  <c r="I54" i="23"/>
  <c r="G54" i="23"/>
  <c r="E54" i="23"/>
  <c r="C54" i="23"/>
  <c r="J52" i="23"/>
  <c r="I52" i="23"/>
  <c r="G52" i="23"/>
  <c r="F52" i="23"/>
  <c r="E52" i="23"/>
  <c r="D52" i="23"/>
  <c r="C52" i="23"/>
  <c r="J50" i="23"/>
  <c r="I50" i="23"/>
  <c r="G50" i="23"/>
  <c r="F50" i="23"/>
  <c r="E50" i="23"/>
  <c r="D50" i="23"/>
  <c r="C50" i="23"/>
  <c r="A45" i="23"/>
  <c r="G39" i="23"/>
  <c r="E39" i="23"/>
  <c r="M37" i="23"/>
  <c r="C56" i="23"/>
  <c r="M31" i="23"/>
  <c r="M29" i="23"/>
  <c r="A24" i="23"/>
  <c r="J18" i="23"/>
  <c r="I18" i="23"/>
  <c r="G18" i="23"/>
  <c r="F18" i="23"/>
  <c r="D18" i="23"/>
  <c r="C18" i="23"/>
  <c r="M16" i="23"/>
  <c r="E18" i="23"/>
  <c r="M12" i="23"/>
  <c r="M8" i="23"/>
  <c r="C35" i="19"/>
  <c r="E14" i="19"/>
  <c r="K39" i="23" l="1"/>
  <c r="M33" i="23"/>
  <c r="K54" i="23"/>
  <c r="M54" i="23" s="1"/>
  <c r="K52" i="23"/>
  <c r="M52" i="23" s="1"/>
  <c r="I60" i="23"/>
  <c r="G60" i="23"/>
  <c r="C60" i="23"/>
  <c r="C39" i="23"/>
  <c r="M39" i="23" s="1"/>
  <c r="E56" i="23"/>
  <c r="E60" i="23" s="1"/>
  <c r="M10" i="23"/>
  <c r="M14" i="23"/>
  <c r="M35" i="23"/>
  <c r="K58" i="23"/>
  <c r="K50" i="23"/>
  <c r="M50" i="23" s="1"/>
  <c r="K18" i="23"/>
  <c r="M18" i="23" s="1"/>
  <c r="K37" i="19"/>
  <c r="M37" i="19" s="1"/>
  <c r="K35" i="19"/>
  <c r="K33" i="19"/>
  <c r="K31" i="19"/>
  <c r="K29" i="19"/>
  <c r="M29" i="19" s="1"/>
  <c r="K14" i="19"/>
  <c r="K18" i="19" s="1"/>
  <c r="K10" i="19"/>
  <c r="K8" i="19"/>
  <c r="M8" i="19" s="1"/>
  <c r="K58" i="19"/>
  <c r="I58" i="19"/>
  <c r="G58" i="19"/>
  <c r="E58" i="19"/>
  <c r="C58" i="19"/>
  <c r="I56" i="19"/>
  <c r="G56" i="19"/>
  <c r="E56" i="19"/>
  <c r="C56" i="19"/>
  <c r="K54" i="19"/>
  <c r="I54" i="19"/>
  <c r="G54" i="19"/>
  <c r="E54" i="19"/>
  <c r="C54" i="19"/>
  <c r="J52" i="19"/>
  <c r="I52" i="19"/>
  <c r="G52" i="19"/>
  <c r="F52" i="19"/>
  <c r="E52" i="19"/>
  <c r="D52" i="19"/>
  <c r="C52" i="19"/>
  <c r="J50" i="19"/>
  <c r="I50" i="19"/>
  <c r="G50" i="19"/>
  <c r="F50" i="19"/>
  <c r="E50" i="19"/>
  <c r="D50" i="19"/>
  <c r="C50" i="19"/>
  <c r="A45" i="19"/>
  <c r="I39" i="19"/>
  <c r="G39" i="19"/>
  <c r="E39" i="19"/>
  <c r="C39" i="19"/>
  <c r="M35" i="19"/>
  <c r="M31" i="19"/>
  <c r="A24" i="19"/>
  <c r="J18" i="19"/>
  <c r="I18" i="19"/>
  <c r="G18" i="19"/>
  <c r="F18" i="19"/>
  <c r="E18" i="19"/>
  <c r="D18" i="19"/>
  <c r="C18" i="19"/>
  <c r="M14" i="19"/>
  <c r="M12" i="19"/>
  <c r="M10" i="19"/>
  <c r="K52" i="19"/>
  <c r="K37" i="18"/>
  <c r="M37" i="18" s="1"/>
  <c r="K35" i="18"/>
  <c r="K56" i="18" s="1"/>
  <c r="K33" i="18"/>
  <c r="K54" i="18" s="1"/>
  <c r="K31" i="18"/>
  <c r="K29" i="18"/>
  <c r="M29" i="18"/>
  <c r="K16" i="18"/>
  <c r="K14" i="18"/>
  <c r="K12" i="18"/>
  <c r="K10" i="18"/>
  <c r="K8" i="18"/>
  <c r="I58" i="18"/>
  <c r="G58" i="18"/>
  <c r="E58" i="18"/>
  <c r="C58" i="18"/>
  <c r="I56" i="18"/>
  <c r="G56" i="18"/>
  <c r="E56" i="18"/>
  <c r="C56" i="18"/>
  <c r="I54" i="18"/>
  <c r="G54" i="18"/>
  <c r="E54" i="18"/>
  <c r="C54" i="18"/>
  <c r="J52" i="18"/>
  <c r="I52" i="18"/>
  <c r="G52" i="18"/>
  <c r="F52" i="18"/>
  <c r="E52" i="18"/>
  <c r="D52" i="18"/>
  <c r="C52" i="18"/>
  <c r="J50" i="18"/>
  <c r="I50" i="18"/>
  <c r="G50" i="18"/>
  <c r="F50" i="18"/>
  <c r="E50" i="18"/>
  <c r="D50" i="18"/>
  <c r="C50" i="18"/>
  <c r="A45" i="18"/>
  <c r="I39" i="18"/>
  <c r="G39" i="18"/>
  <c r="E39" i="18"/>
  <c r="C39" i="18"/>
  <c r="M31" i="18"/>
  <c r="A24" i="18"/>
  <c r="J18" i="18"/>
  <c r="I18" i="18"/>
  <c r="G18" i="18"/>
  <c r="F18" i="18"/>
  <c r="E18" i="18"/>
  <c r="D18" i="18"/>
  <c r="C18" i="18"/>
  <c r="M14" i="18"/>
  <c r="M8" i="18"/>
  <c r="K37" i="17"/>
  <c r="K39" i="17" s="1"/>
  <c r="K35" i="17"/>
  <c r="K33" i="17"/>
  <c r="K31" i="17"/>
  <c r="K29" i="17"/>
  <c r="M29" i="17" s="1"/>
  <c r="K16" i="17"/>
  <c r="K14" i="17"/>
  <c r="K56" i="17" s="1"/>
  <c r="K10" i="17"/>
  <c r="K8" i="17"/>
  <c r="I58" i="17"/>
  <c r="G58" i="17"/>
  <c r="E58" i="17"/>
  <c r="C58" i="17"/>
  <c r="I56" i="17"/>
  <c r="G56" i="17"/>
  <c r="C56" i="17"/>
  <c r="I54" i="17"/>
  <c r="G54" i="17"/>
  <c r="E54" i="17"/>
  <c r="C54" i="17"/>
  <c r="J52" i="17"/>
  <c r="I52" i="17"/>
  <c r="G52" i="17"/>
  <c r="F52" i="17"/>
  <c r="E52" i="17"/>
  <c r="D52" i="17"/>
  <c r="C52" i="17"/>
  <c r="J50" i="17"/>
  <c r="I50" i="17"/>
  <c r="G50" i="17"/>
  <c r="F50" i="17"/>
  <c r="E50" i="17"/>
  <c r="D50" i="17"/>
  <c r="C50" i="17"/>
  <c r="A45" i="17"/>
  <c r="I39" i="17"/>
  <c r="G39" i="17"/>
  <c r="E39" i="17"/>
  <c r="C39" i="17"/>
  <c r="M35" i="17"/>
  <c r="M31" i="17"/>
  <c r="A24" i="17"/>
  <c r="J18" i="17"/>
  <c r="I18" i="17"/>
  <c r="G18" i="17"/>
  <c r="F18" i="17"/>
  <c r="E18" i="17"/>
  <c r="D18" i="17"/>
  <c r="C18" i="17"/>
  <c r="M14" i="17"/>
  <c r="E56" i="17"/>
  <c r="K54" i="17"/>
  <c r="M10" i="17"/>
  <c r="M8" i="17"/>
  <c r="E14" i="16"/>
  <c r="K60" i="23" l="1"/>
  <c r="M58" i="23"/>
  <c r="K39" i="19"/>
  <c r="M39" i="19" s="1"/>
  <c r="I60" i="19"/>
  <c r="K56" i="19"/>
  <c r="G60" i="19"/>
  <c r="E60" i="19"/>
  <c r="C60" i="19"/>
  <c r="M52" i="19"/>
  <c r="M58" i="19"/>
  <c r="M18" i="19"/>
  <c r="K60" i="19"/>
  <c r="K50" i="19"/>
  <c r="M50" i="19" s="1"/>
  <c r="M54" i="19"/>
  <c r="M16" i="19"/>
  <c r="M33" i="19"/>
  <c r="M56" i="19"/>
  <c r="K39" i="18"/>
  <c r="M35" i="18"/>
  <c r="K52" i="18"/>
  <c r="K18" i="18"/>
  <c r="M12" i="18"/>
  <c r="C60" i="18"/>
  <c r="I60" i="18"/>
  <c r="E60" i="18"/>
  <c r="M56" i="18"/>
  <c r="G60" i="18"/>
  <c r="M52" i="18"/>
  <c r="M18" i="18"/>
  <c r="M39" i="18"/>
  <c r="K58" i="18"/>
  <c r="K60" i="18" s="1"/>
  <c r="M10" i="18"/>
  <c r="K50" i="18"/>
  <c r="M50" i="18" s="1"/>
  <c r="M54" i="18"/>
  <c r="M16" i="18"/>
  <c r="M33" i="18"/>
  <c r="M37" i="17"/>
  <c r="K58" i="17"/>
  <c r="I60" i="17"/>
  <c r="C60" i="17"/>
  <c r="K18" i="17"/>
  <c r="M58" i="17"/>
  <c r="M56" i="17"/>
  <c r="K60" i="17"/>
  <c r="E60" i="17"/>
  <c r="G60" i="17"/>
  <c r="M39" i="17"/>
  <c r="M18" i="17"/>
  <c r="M12" i="17"/>
  <c r="K50" i="17"/>
  <c r="M50" i="17" s="1"/>
  <c r="M54" i="17"/>
  <c r="M16" i="17"/>
  <c r="M33" i="17"/>
  <c r="K52" i="17"/>
  <c r="M52" i="17" s="1"/>
  <c r="K37" i="16"/>
  <c r="M37" i="16" s="1"/>
  <c r="K35" i="16"/>
  <c r="K33" i="16"/>
  <c r="K31" i="16"/>
  <c r="K29" i="16"/>
  <c r="K16" i="16"/>
  <c r="K14" i="16"/>
  <c r="K56" i="16" s="1"/>
  <c r="K12" i="16"/>
  <c r="M12" i="16" s="1"/>
  <c r="K10" i="16"/>
  <c r="M10" i="16" s="1"/>
  <c r="K8" i="16"/>
  <c r="M8" i="16" s="1"/>
  <c r="I58" i="16"/>
  <c r="G58" i="16"/>
  <c r="E58" i="16"/>
  <c r="C58" i="16"/>
  <c r="I56" i="16"/>
  <c r="G56" i="16"/>
  <c r="E56" i="16"/>
  <c r="C56" i="16"/>
  <c r="I54" i="16"/>
  <c r="G54" i="16"/>
  <c r="E54" i="16"/>
  <c r="C54" i="16"/>
  <c r="C60" i="16" s="1"/>
  <c r="J52" i="16"/>
  <c r="I52" i="16"/>
  <c r="G52" i="16"/>
  <c r="F52" i="16"/>
  <c r="E52" i="16"/>
  <c r="D52" i="16"/>
  <c r="C52" i="16"/>
  <c r="J50" i="16"/>
  <c r="I50" i="16"/>
  <c r="G50" i="16"/>
  <c r="F50" i="16"/>
  <c r="E50" i="16"/>
  <c r="D50" i="16"/>
  <c r="C50" i="16"/>
  <c r="A45" i="16"/>
  <c r="I39" i="16"/>
  <c r="G39" i="16"/>
  <c r="E39" i="16"/>
  <c r="C39" i="16"/>
  <c r="M31" i="16"/>
  <c r="M29" i="16"/>
  <c r="A24" i="16"/>
  <c r="K18" i="16"/>
  <c r="J18" i="16"/>
  <c r="I18" i="16"/>
  <c r="G18" i="16"/>
  <c r="F18" i="16"/>
  <c r="E18" i="16"/>
  <c r="D18" i="16"/>
  <c r="C18" i="16"/>
  <c r="M16" i="16"/>
  <c r="M60" i="19" l="1"/>
  <c r="M58" i="18"/>
  <c r="M60" i="18" s="1"/>
  <c r="M60" i="17"/>
  <c r="K58" i="16"/>
  <c r="K39" i="16"/>
  <c r="M39" i="16" s="1"/>
  <c r="M33" i="16"/>
  <c r="M18" i="16"/>
  <c r="K54" i="16"/>
  <c r="M54" i="16" s="1"/>
  <c r="K52" i="16"/>
  <c r="M52" i="16" s="1"/>
  <c r="G60" i="16"/>
  <c r="I60" i="16"/>
  <c r="E60" i="16"/>
  <c r="M58" i="16"/>
  <c r="M56" i="16"/>
  <c r="K50" i="16"/>
  <c r="M50" i="16" s="1"/>
  <c r="M14" i="16"/>
  <c r="M35" i="16"/>
  <c r="K37" i="15"/>
  <c r="K35" i="15"/>
  <c r="K33" i="15"/>
  <c r="K31" i="15"/>
  <c r="K29" i="15"/>
  <c r="K16" i="15"/>
  <c r="K14" i="15"/>
  <c r="K10" i="15"/>
  <c r="K8" i="15"/>
  <c r="K60" i="16" l="1"/>
  <c r="M60" i="16"/>
  <c r="K56" i="15"/>
  <c r="K39" i="15"/>
  <c r="M31" i="15"/>
  <c r="M29" i="15"/>
  <c r="K52" i="15"/>
  <c r="I58" i="15"/>
  <c r="G58" i="15"/>
  <c r="E58" i="15"/>
  <c r="C58" i="15"/>
  <c r="I56" i="15"/>
  <c r="E56" i="15"/>
  <c r="C56" i="15"/>
  <c r="I54" i="15"/>
  <c r="G54" i="15"/>
  <c r="E54" i="15"/>
  <c r="C54" i="15"/>
  <c r="J52" i="15"/>
  <c r="I52" i="15"/>
  <c r="H52" i="15"/>
  <c r="G52" i="15"/>
  <c r="F52" i="15"/>
  <c r="E52" i="15"/>
  <c r="D52" i="15"/>
  <c r="C52" i="15"/>
  <c r="J50" i="15"/>
  <c r="I50" i="15"/>
  <c r="H50" i="15"/>
  <c r="G50" i="15"/>
  <c r="F50" i="15"/>
  <c r="E50" i="15"/>
  <c r="D50" i="15"/>
  <c r="C50" i="15"/>
  <c r="A45" i="15"/>
  <c r="I39" i="15"/>
  <c r="G39" i="15"/>
  <c r="E39" i="15"/>
  <c r="C39" i="15"/>
  <c r="K58" i="15"/>
  <c r="M35" i="15"/>
  <c r="M33" i="15"/>
  <c r="A24" i="15"/>
  <c r="J18" i="15"/>
  <c r="I18" i="15"/>
  <c r="G18" i="15"/>
  <c r="F18" i="15"/>
  <c r="E18" i="15"/>
  <c r="D18" i="15"/>
  <c r="C18" i="15"/>
  <c r="M16" i="15"/>
  <c r="K50" i="15"/>
  <c r="K54" i="15" l="1"/>
  <c r="M54" i="15" s="1"/>
  <c r="M39" i="15"/>
  <c r="I60" i="15"/>
  <c r="M58" i="15"/>
  <c r="K60" i="15"/>
  <c r="M50" i="15"/>
  <c r="E60" i="15"/>
  <c r="C60" i="15"/>
  <c r="M52" i="15"/>
  <c r="K18" i="15"/>
  <c r="M18" i="15" s="1"/>
  <c r="M8" i="15"/>
  <c r="M12" i="15"/>
  <c r="M37" i="15"/>
  <c r="G56" i="15"/>
  <c r="G60" i="15" s="1"/>
  <c r="M10" i="15"/>
  <c r="M14" i="15"/>
  <c r="G35" i="14"/>
  <c r="M56" i="15" l="1"/>
  <c r="M60" i="15" s="1"/>
  <c r="K37" i="14"/>
  <c r="K35" i="14"/>
  <c r="M35" i="14" s="1"/>
  <c r="K33" i="14"/>
  <c r="K31" i="14"/>
  <c r="K29" i="14"/>
  <c r="K14" i="14"/>
  <c r="K12" i="14"/>
  <c r="K10" i="14"/>
  <c r="K52" i="14" s="1"/>
  <c r="K8" i="14"/>
  <c r="I58" i="14"/>
  <c r="G58" i="14"/>
  <c r="E58" i="14"/>
  <c r="C58" i="14"/>
  <c r="I56" i="14"/>
  <c r="G56" i="14"/>
  <c r="E56" i="14"/>
  <c r="C56" i="14"/>
  <c r="I54" i="14"/>
  <c r="G54" i="14"/>
  <c r="E54" i="14"/>
  <c r="C54" i="14"/>
  <c r="J52" i="14"/>
  <c r="I52" i="14"/>
  <c r="H52" i="14"/>
  <c r="G52" i="14"/>
  <c r="F52" i="14"/>
  <c r="E52" i="14"/>
  <c r="D52" i="14"/>
  <c r="C52" i="14"/>
  <c r="J50" i="14"/>
  <c r="I50" i="14"/>
  <c r="H50" i="14"/>
  <c r="G50" i="14"/>
  <c r="F50" i="14"/>
  <c r="E50" i="14"/>
  <c r="D50" i="14"/>
  <c r="C50" i="14"/>
  <c r="A45" i="14"/>
  <c r="I39" i="14"/>
  <c r="G39" i="14"/>
  <c r="E39" i="14"/>
  <c r="C39" i="14"/>
  <c r="K58" i="14"/>
  <c r="M31" i="14"/>
  <c r="A24" i="14"/>
  <c r="J18" i="14"/>
  <c r="I18" i="14"/>
  <c r="G18" i="14"/>
  <c r="F18" i="14"/>
  <c r="E18" i="14"/>
  <c r="D18" i="14"/>
  <c r="C18" i="14"/>
  <c r="M16" i="14"/>
  <c r="M14" i="14"/>
  <c r="M12" i="14"/>
  <c r="M8" i="14"/>
  <c r="K56" i="14" l="1"/>
  <c r="K39" i="14"/>
  <c r="K50" i="14"/>
  <c r="I60" i="14"/>
  <c r="C60" i="14"/>
  <c r="M58" i="14"/>
  <c r="M52" i="14"/>
  <c r="E60" i="14"/>
  <c r="G60" i="14"/>
  <c r="M50" i="14"/>
  <c r="M39" i="14"/>
  <c r="M56" i="14"/>
  <c r="M10" i="14"/>
  <c r="K18" i="14"/>
  <c r="M18" i="14" s="1"/>
  <c r="M29" i="14"/>
  <c r="M33" i="14"/>
  <c r="M37" i="14"/>
  <c r="K54" i="14"/>
  <c r="K60" i="14" s="1"/>
  <c r="K14" i="5"/>
  <c r="K10" i="5"/>
  <c r="K8" i="5"/>
  <c r="K37" i="5"/>
  <c r="K35" i="5"/>
  <c r="K33" i="5"/>
  <c r="K31" i="5"/>
  <c r="K29" i="5"/>
  <c r="M54" i="14" l="1"/>
  <c r="M60" i="14" s="1"/>
  <c r="M16" i="5"/>
  <c r="I56" i="5"/>
  <c r="I54" i="5"/>
  <c r="I52" i="5"/>
  <c r="I50" i="5"/>
  <c r="M29" i="5"/>
  <c r="K58" i="5"/>
  <c r="G58" i="5"/>
  <c r="E58" i="5"/>
  <c r="C58" i="5"/>
  <c r="G56" i="5"/>
  <c r="E56" i="5"/>
  <c r="C56" i="5"/>
  <c r="K54" i="5"/>
  <c r="G54" i="5"/>
  <c r="E54" i="5"/>
  <c r="C54" i="5"/>
  <c r="J52" i="5"/>
  <c r="G52" i="5"/>
  <c r="F52" i="5"/>
  <c r="E52" i="5"/>
  <c r="D52" i="5"/>
  <c r="C52" i="5"/>
  <c r="J50" i="5"/>
  <c r="G50" i="5"/>
  <c r="F50" i="5"/>
  <c r="E50" i="5"/>
  <c r="D50" i="5"/>
  <c r="C50" i="5"/>
  <c r="A45" i="5"/>
  <c r="I39" i="5"/>
  <c r="G39" i="5"/>
  <c r="E39" i="5"/>
  <c r="C39" i="5"/>
  <c r="M37" i="5"/>
  <c r="M35" i="5"/>
  <c r="M33" i="5"/>
  <c r="M31" i="5"/>
  <c r="A24" i="5"/>
  <c r="K18" i="5"/>
  <c r="J18" i="5"/>
  <c r="G18" i="5"/>
  <c r="F18" i="5"/>
  <c r="E18" i="5"/>
  <c r="D18" i="5"/>
  <c r="C18" i="5"/>
  <c r="K56" i="5"/>
  <c r="M12" i="5"/>
  <c r="K52" i="5"/>
  <c r="M8" i="5"/>
  <c r="I18" i="5" l="1"/>
  <c r="M18" i="5" s="1"/>
  <c r="I58" i="5"/>
  <c r="M58" i="5" s="1"/>
  <c r="C60" i="5"/>
  <c r="K50" i="5"/>
  <c r="M50" i="5" s="1"/>
  <c r="G60" i="5"/>
  <c r="I60" i="5"/>
  <c r="E60" i="5"/>
  <c r="M52" i="5"/>
  <c r="K60" i="5"/>
  <c r="M56" i="5"/>
  <c r="K39" i="5"/>
  <c r="M39" i="5" s="1"/>
  <c r="M54" i="5"/>
  <c r="M10" i="5"/>
  <c r="M14" i="5"/>
  <c r="K37" i="4"/>
  <c r="K35" i="4"/>
  <c r="M35" i="4" s="1"/>
  <c r="K33" i="4"/>
  <c r="M33" i="4" s="1"/>
  <c r="K31" i="4"/>
  <c r="K29" i="4"/>
  <c r="K16" i="4"/>
  <c r="K58" i="4" s="1"/>
  <c r="K14" i="4"/>
  <c r="K56" i="4" s="1"/>
  <c r="K12" i="4"/>
  <c r="M12" i="4" s="1"/>
  <c r="K10" i="4"/>
  <c r="K8" i="4"/>
  <c r="I58" i="4"/>
  <c r="G58" i="4"/>
  <c r="E58" i="4"/>
  <c r="C58" i="4"/>
  <c r="I56" i="4"/>
  <c r="E56" i="4"/>
  <c r="I54" i="4"/>
  <c r="G54" i="4"/>
  <c r="E54" i="4"/>
  <c r="C54" i="4"/>
  <c r="J52" i="4"/>
  <c r="I52" i="4"/>
  <c r="H52" i="4"/>
  <c r="G52" i="4"/>
  <c r="F52" i="4"/>
  <c r="E52" i="4"/>
  <c r="D52" i="4"/>
  <c r="C52" i="4"/>
  <c r="J50" i="4"/>
  <c r="I50" i="4"/>
  <c r="H50" i="4"/>
  <c r="G50" i="4"/>
  <c r="F50" i="4"/>
  <c r="E50" i="4"/>
  <c r="D50" i="4"/>
  <c r="C50" i="4"/>
  <c r="A45" i="4"/>
  <c r="I39" i="4"/>
  <c r="G39" i="4"/>
  <c r="E39" i="4"/>
  <c r="G56" i="4"/>
  <c r="M31" i="4"/>
  <c r="M29" i="4"/>
  <c r="A24" i="4"/>
  <c r="J18" i="4"/>
  <c r="I18" i="4"/>
  <c r="G18" i="4"/>
  <c r="F18" i="4"/>
  <c r="E18" i="4"/>
  <c r="D18" i="4"/>
  <c r="C18" i="4"/>
  <c r="C56" i="4"/>
  <c r="M60" i="5" l="1"/>
  <c r="K52" i="4"/>
  <c r="K50" i="4"/>
  <c r="I60" i="4"/>
  <c r="K18" i="4"/>
  <c r="M58" i="4"/>
  <c r="E60" i="4"/>
  <c r="M56" i="4"/>
  <c r="M18" i="4"/>
  <c r="G60" i="4"/>
  <c r="M50" i="4"/>
  <c r="C60" i="4"/>
  <c r="M52" i="4"/>
  <c r="M37" i="4"/>
  <c r="K54" i="4"/>
  <c r="K60" i="4" s="1"/>
  <c r="K39" i="4"/>
  <c r="M8" i="4"/>
  <c r="M14" i="4"/>
  <c r="C39" i="4"/>
  <c r="M10" i="4"/>
  <c r="M16" i="4"/>
  <c r="M39" i="4" l="1"/>
  <c r="M54" i="4"/>
  <c r="M60" i="4" s="1"/>
  <c r="G35" i="3" l="1"/>
  <c r="G14" i="3"/>
  <c r="C35" i="3" l="1"/>
  <c r="C14" i="3"/>
  <c r="K16" i="3" l="1"/>
  <c r="K14" i="3"/>
  <c r="K12" i="3"/>
  <c r="K10" i="3"/>
  <c r="K8" i="3"/>
  <c r="K37" i="3"/>
  <c r="K35" i="3"/>
  <c r="K33" i="3"/>
  <c r="K31" i="3"/>
  <c r="K29" i="3"/>
  <c r="K50" i="3" l="1"/>
  <c r="K56" i="3"/>
  <c r="I58" i="3"/>
  <c r="G58" i="3"/>
  <c r="E58" i="3"/>
  <c r="C58" i="3"/>
  <c r="I56" i="3"/>
  <c r="G56" i="3"/>
  <c r="E56" i="3"/>
  <c r="C56" i="3"/>
  <c r="I54" i="3"/>
  <c r="G54" i="3"/>
  <c r="E54" i="3"/>
  <c r="C54" i="3"/>
  <c r="J52" i="3"/>
  <c r="I52" i="3"/>
  <c r="H52" i="3"/>
  <c r="G52" i="3"/>
  <c r="F52" i="3"/>
  <c r="E52" i="3"/>
  <c r="D52" i="3"/>
  <c r="C52" i="3"/>
  <c r="J50" i="3"/>
  <c r="I50" i="3"/>
  <c r="H50" i="3"/>
  <c r="G50" i="3"/>
  <c r="F50" i="3"/>
  <c r="E50" i="3"/>
  <c r="D50" i="3"/>
  <c r="C50" i="3"/>
  <c r="A45" i="3"/>
  <c r="I39" i="3"/>
  <c r="G39" i="3"/>
  <c r="E39" i="3"/>
  <c r="C39" i="3"/>
  <c r="K58" i="3"/>
  <c r="M35" i="3"/>
  <c r="M33" i="3"/>
  <c r="M31" i="3"/>
  <c r="M29" i="3"/>
  <c r="A24" i="3"/>
  <c r="J18" i="3"/>
  <c r="I18" i="3"/>
  <c r="G18" i="3"/>
  <c r="F18" i="3"/>
  <c r="E18" i="3"/>
  <c r="D18" i="3"/>
  <c r="C18" i="3"/>
  <c r="M16" i="3"/>
  <c r="K54" i="3"/>
  <c r="M10" i="3"/>
  <c r="I60" i="3" l="1"/>
  <c r="K60" i="3"/>
  <c r="G60" i="3"/>
  <c r="M56" i="3"/>
  <c r="E60" i="3"/>
  <c r="M50" i="3"/>
  <c r="M58" i="3"/>
  <c r="K39" i="3"/>
  <c r="M39" i="3" s="1"/>
  <c r="M14" i="3"/>
  <c r="M8" i="3"/>
  <c r="M12" i="3"/>
  <c r="K18" i="3"/>
  <c r="M18" i="3" s="1"/>
  <c r="M37" i="3"/>
  <c r="M54" i="3"/>
  <c r="K52" i="3"/>
  <c r="M52" i="3" s="1"/>
  <c r="C60" i="3"/>
  <c r="K37" i="2"/>
  <c r="M60" i="3" l="1"/>
  <c r="K35" i="2"/>
  <c r="M35" i="2" s="1"/>
  <c r="K33" i="2"/>
  <c r="K31" i="2"/>
  <c r="M31" i="2" s="1"/>
  <c r="K29" i="2"/>
  <c r="M29" i="2" s="1"/>
  <c r="K14" i="2"/>
  <c r="K12" i="2"/>
  <c r="K54" i="2" s="1"/>
  <c r="K10" i="2"/>
  <c r="K8" i="2"/>
  <c r="K50" i="2" s="1"/>
  <c r="I58" i="2"/>
  <c r="G58" i="2"/>
  <c r="E58" i="2"/>
  <c r="C58" i="2"/>
  <c r="I56" i="2"/>
  <c r="G56" i="2"/>
  <c r="E56" i="2"/>
  <c r="C56" i="2"/>
  <c r="I54" i="2"/>
  <c r="G54" i="2"/>
  <c r="G60" i="2" s="1"/>
  <c r="E54" i="2"/>
  <c r="E60" i="2" s="1"/>
  <c r="C54" i="2"/>
  <c r="C60" i="2" s="1"/>
  <c r="J52" i="2"/>
  <c r="I52" i="2"/>
  <c r="H52" i="2"/>
  <c r="G52" i="2"/>
  <c r="F52" i="2"/>
  <c r="E52" i="2"/>
  <c r="D52" i="2"/>
  <c r="C52" i="2"/>
  <c r="J50" i="2"/>
  <c r="I50" i="2"/>
  <c r="H50" i="2"/>
  <c r="G50" i="2"/>
  <c r="F50" i="2"/>
  <c r="E50" i="2"/>
  <c r="D50" i="2"/>
  <c r="C50" i="2"/>
  <c r="A45" i="2"/>
  <c r="I39" i="2"/>
  <c r="G39" i="2"/>
  <c r="E39" i="2"/>
  <c r="C39" i="2"/>
  <c r="M37" i="2"/>
  <c r="M33" i="2"/>
  <c r="A24" i="2"/>
  <c r="J18" i="2"/>
  <c r="I18" i="2"/>
  <c r="H18" i="2"/>
  <c r="G18" i="2"/>
  <c r="F18" i="2"/>
  <c r="E18" i="2"/>
  <c r="D18" i="2"/>
  <c r="C18" i="2"/>
  <c r="K58" i="2"/>
  <c r="M14" i="2"/>
  <c r="M10" i="2"/>
  <c r="K52" i="2"/>
  <c r="K56" i="2" l="1"/>
  <c r="I60" i="2"/>
  <c r="M50" i="2"/>
  <c r="M58" i="2"/>
  <c r="K60" i="2"/>
  <c r="M52" i="2"/>
  <c r="M56" i="2"/>
  <c r="K39" i="2"/>
  <c r="M39" i="2" s="1"/>
  <c r="M54" i="2"/>
  <c r="M8" i="2"/>
  <c r="M12" i="2"/>
  <c r="M16" i="2"/>
  <c r="K18" i="2"/>
  <c r="M18" i="2" s="1"/>
  <c r="M60" i="2" l="1"/>
  <c r="K58" i="1" l="1"/>
  <c r="I58" i="1"/>
  <c r="G58" i="1"/>
  <c r="E58" i="1"/>
  <c r="C58" i="1"/>
  <c r="K56" i="1"/>
  <c r="I56" i="1"/>
  <c r="G56" i="1"/>
  <c r="E56" i="1"/>
  <c r="C56" i="1"/>
  <c r="K54" i="1"/>
  <c r="I54" i="1"/>
  <c r="G54" i="1"/>
  <c r="E54" i="1"/>
  <c r="C54" i="1"/>
  <c r="K52" i="1"/>
  <c r="I52" i="1"/>
  <c r="G52" i="1"/>
  <c r="E52" i="1"/>
  <c r="C52" i="1"/>
  <c r="K50" i="1"/>
  <c r="I50" i="1"/>
  <c r="G50" i="1"/>
  <c r="E50" i="1"/>
  <c r="C50" i="1"/>
  <c r="D52" i="1" l="1"/>
  <c r="F52" i="1"/>
  <c r="H52" i="1"/>
  <c r="J52" i="1"/>
  <c r="D50" i="1"/>
  <c r="F50" i="1"/>
  <c r="H50" i="1"/>
  <c r="J50" i="1"/>
  <c r="C60" i="1" l="1"/>
  <c r="K18" i="1"/>
  <c r="D18" i="1"/>
  <c r="E18" i="1"/>
  <c r="F18" i="1"/>
  <c r="G18" i="1"/>
  <c r="H18" i="1"/>
  <c r="I18" i="1"/>
  <c r="J18" i="1"/>
  <c r="C18" i="1"/>
  <c r="C39" i="1"/>
  <c r="C11" i="22" l="1"/>
  <c r="C10" i="22"/>
  <c r="C9" i="22"/>
  <c r="C8" i="22"/>
  <c r="C7" i="22"/>
  <c r="C6" i="22"/>
  <c r="C5" i="22"/>
  <c r="C4" i="22"/>
  <c r="C2" i="22"/>
  <c r="C1" i="22"/>
  <c r="A12" i="22"/>
  <c r="A11" i="22"/>
  <c r="A10" i="22"/>
  <c r="A9" i="22"/>
  <c r="A8" i="22"/>
  <c r="A7" i="22"/>
  <c r="A5" i="22"/>
  <c r="A4" i="22"/>
  <c r="A2" i="22"/>
  <c r="A1" i="22"/>
  <c r="D14" i="24" l="1"/>
  <c r="E14" i="24"/>
  <c r="D12" i="24"/>
  <c r="E12" i="24"/>
  <c r="D10" i="24"/>
  <c r="E10" i="24"/>
  <c r="D8" i="24"/>
  <c r="E8" i="24"/>
  <c r="F8" i="24"/>
  <c r="G8" i="24"/>
  <c r="H8" i="24"/>
  <c r="I8" i="24"/>
  <c r="J8" i="24"/>
  <c r="K8" i="24"/>
  <c r="L8" i="24"/>
  <c r="C12" i="22" l="1"/>
  <c r="D33" i="13" l="1"/>
  <c r="E33" i="13"/>
  <c r="F33" i="13"/>
  <c r="G33" i="13"/>
  <c r="H33" i="13"/>
  <c r="I33" i="13"/>
  <c r="J33" i="13"/>
  <c r="K33" i="13"/>
  <c r="D31" i="13"/>
  <c r="E31" i="13"/>
  <c r="F31" i="13"/>
  <c r="G31" i="13"/>
  <c r="H31" i="13"/>
  <c r="I31" i="13"/>
  <c r="J31" i="13"/>
  <c r="K31" i="13"/>
  <c r="C31" i="13"/>
  <c r="C14" i="13"/>
  <c r="C33" i="13"/>
  <c r="D29" i="13"/>
  <c r="E29" i="13"/>
  <c r="F29" i="13"/>
  <c r="G29" i="13"/>
  <c r="H29" i="13"/>
  <c r="I29" i="13"/>
  <c r="J29" i="13"/>
  <c r="K29" i="13"/>
  <c r="C29" i="13"/>
  <c r="D27" i="13"/>
  <c r="E27" i="13"/>
  <c r="F27" i="13"/>
  <c r="G27" i="13"/>
  <c r="H27" i="13"/>
  <c r="I27" i="13"/>
  <c r="J27" i="13"/>
  <c r="K27" i="13"/>
  <c r="C27" i="13"/>
  <c r="D14" i="13"/>
  <c r="E14" i="13"/>
  <c r="F14" i="13"/>
  <c r="G14" i="13"/>
  <c r="H14" i="13"/>
  <c r="I14" i="13"/>
  <c r="J14" i="13"/>
  <c r="K14" i="13"/>
  <c r="D12" i="13"/>
  <c r="E12" i="13"/>
  <c r="F12" i="13"/>
  <c r="G12" i="13"/>
  <c r="H12" i="13"/>
  <c r="I12" i="13"/>
  <c r="J12" i="13"/>
  <c r="K12" i="13"/>
  <c r="C12" i="13"/>
  <c r="D10" i="13"/>
  <c r="E10" i="13"/>
  <c r="F10" i="13"/>
  <c r="G10" i="13"/>
  <c r="H10" i="13"/>
  <c r="I10" i="13"/>
  <c r="J10" i="13"/>
  <c r="K10" i="13"/>
  <c r="C10" i="13"/>
  <c r="D8" i="13"/>
  <c r="E8" i="13"/>
  <c r="F8" i="13"/>
  <c r="G8" i="13"/>
  <c r="H8" i="13"/>
  <c r="I8" i="13"/>
  <c r="J8" i="13"/>
  <c r="K8" i="13"/>
  <c r="L8" i="13"/>
  <c r="C8" i="13"/>
  <c r="G52" i="13" l="1"/>
  <c r="I48" i="13"/>
  <c r="C52" i="13"/>
  <c r="K52" i="13"/>
  <c r="K50" i="13"/>
  <c r="G50" i="13"/>
  <c r="I46" i="13"/>
  <c r="E46" i="13"/>
  <c r="I50" i="13"/>
  <c r="E50" i="13"/>
  <c r="I52" i="13"/>
  <c r="E52" i="13"/>
  <c r="C46" i="13"/>
  <c r="K46" i="13"/>
  <c r="G46" i="13"/>
  <c r="C48" i="13"/>
  <c r="E48" i="13"/>
  <c r="K48" i="13"/>
  <c r="G48" i="13"/>
  <c r="M10" i="13"/>
  <c r="M12" i="13"/>
  <c r="C50" i="13"/>
  <c r="M14" i="13"/>
  <c r="E54" i="13" l="1"/>
  <c r="E39" i="1" l="1"/>
  <c r="G39" i="1"/>
  <c r="E60" i="1" l="1"/>
  <c r="D33" i="24"/>
  <c r="E33" i="24"/>
  <c r="F33" i="24"/>
  <c r="G33" i="24"/>
  <c r="H33" i="24"/>
  <c r="I33" i="24"/>
  <c r="D31" i="24"/>
  <c r="E31" i="24"/>
  <c r="F31" i="24"/>
  <c r="G31" i="24"/>
  <c r="H31" i="24"/>
  <c r="I31" i="24"/>
  <c r="D29" i="24"/>
  <c r="E29" i="24"/>
  <c r="E48" i="24" s="1"/>
  <c r="F29" i="24"/>
  <c r="G29" i="24"/>
  <c r="H29" i="24"/>
  <c r="I29" i="24"/>
  <c r="D27" i="24"/>
  <c r="E27" i="24"/>
  <c r="F27" i="24"/>
  <c r="G27" i="24"/>
  <c r="H27" i="24"/>
  <c r="I27" i="24"/>
  <c r="J27" i="24"/>
  <c r="K27" i="24"/>
  <c r="C33" i="24"/>
  <c r="C31" i="24"/>
  <c r="C29" i="24"/>
  <c r="C27" i="24"/>
  <c r="F14" i="24"/>
  <c r="G14" i="24"/>
  <c r="H14" i="24"/>
  <c r="I14" i="24"/>
  <c r="K14" i="24"/>
  <c r="F12" i="24"/>
  <c r="G12" i="24"/>
  <c r="H12" i="24"/>
  <c r="I12" i="24"/>
  <c r="K12" i="24"/>
  <c r="F10" i="24"/>
  <c r="G10" i="24"/>
  <c r="H10" i="24"/>
  <c r="I10" i="24"/>
  <c r="K10" i="24"/>
  <c r="C14" i="24"/>
  <c r="C12" i="24"/>
  <c r="C8" i="24"/>
  <c r="C10" i="24"/>
  <c r="A41" i="24"/>
  <c r="J50" i="24"/>
  <c r="A22" i="24"/>
  <c r="H50" i="24" l="1"/>
  <c r="C52" i="24"/>
  <c r="C35" i="24"/>
  <c r="E46" i="24"/>
  <c r="G50" i="24"/>
  <c r="E52" i="24"/>
  <c r="I46" i="24"/>
  <c r="I35" i="24"/>
  <c r="M10" i="24"/>
  <c r="M14" i="24"/>
  <c r="I52" i="24"/>
  <c r="F50" i="24"/>
  <c r="D50" i="24"/>
  <c r="G52" i="24"/>
  <c r="G35" i="24"/>
  <c r="G48" i="24"/>
  <c r="I48" i="24"/>
  <c r="K46" i="24"/>
  <c r="G46" i="24"/>
  <c r="M27" i="24"/>
  <c r="C50" i="24"/>
  <c r="C46" i="24"/>
  <c r="I16" i="24"/>
  <c r="E50" i="24"/>
  <c r="C16" i="24"/>
  <c r="K16" i="24"/>
  <c r="M8" i="24"/>
  <c r="M12" i="24"/>
  <c r="E16" i="24"/>
  <c r="E35" i="24"/>
  <c r="C48" i="24"/>
  <c r="I50" i="24"/>
  <c r="G16" i="24"/>
  <c r="C54" i="24" l="1"/>
  <c r="E54" i="24"/>
  <c r="G54" i="24"/>
  <c r="I54" i="24"/>
  <c r="M46" i="24"/>
  <c r="M16" i="24"/>
  <c r="K33" i="24" l="1"/>
  <c r="K31" i="24"/>
  <c r="K29" i="24"/>
  <c r="M31" i="24" l="1"/>
  <c r="N31" i="24" s="1"/>
  <c r="K35" i="24"/>
  <c r="M35" i="24" s="1"/>
  <c r="K50" i="24"/>
  <c r="M50" i="24" s="1"/>
  <c r="M33" i="24"/>
  <c r="K52" i="24"/>
  <c r="M52" i="24" s="1"/>
  <c r="K48" i="24"/>
  <c r="M48" i="24" s="1"/>
  <c r="M29" i="24"/>
  <c r="K54" i="24" l="1"/>
  <c r="M54" i="24" s="1"/>
  <c r="M10" i="1" l="1"/>
  <c r="M12" i="1"/>
  <c r="M14" i="1"/>
  <c r="M16" i="1"/>
  <c r="M35" i="1" l="1"/>
  <c r="M31" i="1"/>
  <c r="A3" i="22"/>
  <c r="M29" i="1"/>
  <c r="M37" i="1"/>
  <c r="M8" i="1"/>
  <c r="A45" i="1"/>
  <c r="I39" i="1"/>
  <c r="A24" i="1"/>
  <c r="F50" i="13"/>
  <c r="J50" i="13"/>
  <c r="E35" i="13"/>
  <c r="C16" i="13"/>
  <c r="M8" i="13"/>
  <c r="D50" i="13"/>
  <c r="M27" i="13"/>
  <c r="A41" i="13"/>
  <c r="A22" i="13"/>
  <c r="H50" i="13"/>
  <c r="C3" i="22"/>
  <c r="C13" i="22" s="1"/>
  <c r="I16" i="13"/>
  <c r="I35" i="13"/>
  <c r="G35" i="13"/>
  <c r="I60" i="1" l="1"/>
  <c r="M52" i="13"/>
  <c r="M31" i="13"/>
  <c r="G60" i="1"/>
  <c r="M29" i="13"/>
  <c r="M18" i="1"/>
  <c r="M50" i="1"/>
  <c r="M54" i="1"/>
  <c r="G54" i="13"/>
  <c r="I54" i="13"/>
  <c r="M52" i="1"/>
  <c r="K39" i="1"/>
  <c r="M39" i="1" s="1"/>
  <c r="M56" i="1"/>
  <c r="M58" i="1"/>
  <c r="C54" i="13"/>
  <c r="C35" i="13"/>
  <c r="K60" i="1"/>
  <c r="G16" i="13"/>
  <c r="M46" i="13"/>
  <c r="E16" i="13"/>
  <c r="K16" i="13"/>
  <c r="M33" i="1"/>
  <c r="M16" i="13" l="1"/>
  <c r="M60" i="1"/>
  <c r="M50" i="13"/>
  <c r="K35" i="13"/>
  <c r="M35" i="13" s="1"/>
  <c r="M48" i="13"/>
  <c r="M33" i="13"/>
  <c r="K54" i="13" l="1"/>
  <c r="M54" i="13" s="1"/>
  <c r="A13" i="22" l="1"/>
  <c r="D13" i="22" s="1"/>
  <c r="D15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K. Bryan</author>
  </authors>
  <commentList>
    <comment ref="O3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Valerie K. Bryan:</t>
        </r>
        <r>
          <rPr>
            <sz val="9"/>
            <color indexed="81"/>
            <rFont val="Tahoma"/>
            <family val="2"/>
          </rPr>
          <t xml:space="preserve">
Housing Authority 103483-99118
102639-172392
RLSH 102635-9870
Lockhart Elematary
Were not billed in cycle 74. They have been off-cycled billed in March.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K. Bryan</author>
  </authors>
  <commentList>
    <comment ref="O3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Valerie K. Bryan:</t>
        </r>
        <r>
          <rPr>
            <sz val="9"/>
            <color indexed="81"/>
            <rFont val="Tahoma"/>
            <family val="2"/>
          </rPr>
          <t xml:space="preserve">
Housing Authority 103483-99118
102639-172392
RLSH 102635-9870
Lockhart Elematary
Were not billed in cycle 74. They have been off-cycled billed in March.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K. Bryan</author>
  </authors>
  <commentList>
    <comment ref="O31" authorId="0" shapeId="0" xr:uid="{49F9D6A7-60CA-4DB7-94E8-0FD04579AC22}">
      <text>
        <r>
          <rPr>
            <b/>
            <sz val="9"/>
            <color indexed="81"/>
            <rFont val="Tahoma"/>
            <family val="2"/>
          </rPr>
          <t>Valerie K. Bryan:</t>
        </r>
        <r>
          <rPr>
            <sz val="9"/>
            <color indexed="81"/>
            <rFont val="Tahoma"/>
            <family val="2"/>
          </rPr>
          <t xml:space="preserve">
Housing Authority 103483-99118
102639-172392
RLSH 102635-9870
Lockhart Elematary
Were not billed in cycle 74. They have been off-cycled billed in March.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Sherell S. Anthony</author>
  </authors>
  <commentList>
    <comment ref="R3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Sherell S. Anthony:</t>
        </r>
        <r>
          <rPr>
            <sz val="9"/>
            <color indexed="81"/>
            <rFont val="Tahoma"/>
            <family val="2"/>
          </rPr>
          <t xml:space="preserve">
May consumption was incorrect 11554333 was used instead of 11721813. 
</t>
        </r>
      </text>
    </comment>
  </commentList>
</comments>
</file>

<file path=xl/sharedStrings.xml><?xml version="1.0" encoding="utf-8"?>
<sst xmlns="http://schemas.openxmlformats.org/spreadsheetml/2006/main" count="768" uniqueCount="37">
  <si>
    <t>STX  REVENUE  SUMMARY  -  WATER</t>
  </si>
  <si>
    <t>TOTAL  BY  CATEGORY</t>
  </si>
  <si>
    <t/>
  </si>
  <si>
    <t>OTHER</t>
  </si>
  <si>
    <t>V.I.</t>
  </si>
  <si>
    <t>TOTAL</t>
  </si>
  <si>
    <t>RES.</t>
  </si>
  <si>
    <t>COMM.</t>
  </si>
  <si>
    <t>GOV'T</t>
  </si>
  <si>
    <t>ACCOUNTS</t>
  </si>
  <si>
    <t>FUEL</t>
  </si>
  <si>
    <t>REVENUE</t>
  </si>
  <si>
    <t>TOTALS  BY  CATEGORY</t>
  </si>
  <si>
    <t xml:space="preserve"> </t>
  </si>
  <si>
    <t>STT/STJ   REVENUE  SUMMARY - WATER</t>
  </si>
  <si>
    <t>COMBINED  REVENUE  SUMMARY-WATER</t>
  </si>
  <si>
    <t>CONSUMPTION</t>
  </si>
  <si>
    <t>INCENTIVE</t>
  </si>
  <si>
    <t>RATE</t>
  </si>
  <si>
    <t xml:space="preserve">INCENTIVE </t>
  </si>
  <si>
    <t>LEAC</t>
  </si>
  <si>
    <t>LINE LOSS</t>
  </si>
  <si>
    <t xml:space="preserve">LINE LOSS </t>
  </si>
  <si>
    <t>January, 2016 to June, 2016</t>
  </si>
  <si>
    <t>July, 2016 to December, 2016</t>
  </si>
  <si>
    <t>August 04, 2020 TO September  01, 2020</t>
  </si>
  <si>
    <t>September 02, 2020 TO October 01, 2020</t>
  </si>
  <si>
    <t>October 02, 2020 TO November 02, 2020</t>
  </si>
  <si>
    <t>November 03, 2020 TO December 01, 2020</t>
  </si>
  <si>
    <t>Decemebr 02, 2020 TO January 04, 2021</t>
  </si>
  <si>
    <t>February 02, 2021 to  March  01, 2021</t>
  </si>
  <si>
    <t>January 05, 2021 1 February 01, 2021</t>
  </si>
  <si>
    <t>March 02, 2021 to  April 06, 2021</t>
  </si>
  <si>
    <t>April 07, 2021 to May 03, 2021</t>
  </si>
  <si>
    <t>May 04, 2021 to June 01, 2021</t>
  </si>
  <si>
    <t>June 02, 2021 to July 01, 2021</t>
  </si>
  <si>
    <t>JULY 02, 2021 TO AUGUST 02,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</si>
</sst>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"/>
    <numFmt numFmtId="165" formatCode="#,##0.00;[Red]#,##0.00"/>
    <numFmt numFmtId="166" formatCode="&quot;$&quot;#,##0.00"/>
    <numFmt numFmtId="167" formatCode="_(* #,##0_);_(* \(#,##0\);_(* &quot;-&quot;??_);_(@_)"/>
  </numFmts>
  <fonts count="9">
    <font>
      <sz val="12"/>
      <name val="SWISS"/>
    </font>
    <font>
      <sz val="9"/>
      <name val="Times New Roman"/>
      <family val="1"/>
    </font>
    <font>
      <b/>
      <sz val="12"/>
      <name val="SWISS"/>
    </font>
    <font>
      <b/>
      <sz val="12"/>
      <name val="SWISS"/>
      <family val="2"/>
    </font>
    <font>
      <sz val="8"/>
      <name val="SWISS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8"/>
      </patternFill>
    </fill>
  </fills>
  <borders count="3">
    <border>
      <left/>
      <right/>
      <top/>
      <bottom/>
      <diagonal/>
    </border>
    <border diagonalUp="1">
      <left/>
      <right/>
      <top/>
      <bottom/>
      <diagonal style="thin">
        <color auto="1"/>
      </diagonal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Protection="1"/>
    <xf numFmtId="0" fontId="2" fillId="0" borderId="0" xfId="0" applyFont="1" applyProtection="1"/>
    <xf numFmtId="4" fontId="0" fillId="0" borderId="0" xfId="0" applyNumberFormat="1"/>
    <xf numFmtId="43" fontId="0" fillId="0" borderId="0" xfId="1" applyFont="1"/>
    <xf numFmtId="43" fontId="0" fillId="0" borderId="0" xfId="1" applyFont="1" applyBorder="1"/>
    <xf numFmtId="0" fontId="5" fillId="0" borderId="0" xfId="0" applyFont="1" applyAlignment="1" applyProtection="1">
      <alignment horizontal="centerContinuous"/>
    </xf>
    <xf numFmtId="0" fontId="6" fillId="0" borderId="0" xfId="0" applyFont="1" applyAlignment="1" applyProtection="1">
      <alignment horizontal="centerContinuous"/>
    </xf>
    <xf numFmtId="0" fontId="6" fillId="0" borderId="0" xfId="0" applyFont="1"/>
    <xf numFmtId="0" fontId="5" fillId="0" borderId="0" xfId="0" applyFont="1" applyProtection="1"/>
    <xf numFmtId="0" fontId="6" fillId="0" borderId="0" xfId="0" applyFont="1" applyProtection="1"/>
    <xf numFmtId="3" fontId="6" fillId="0" borderId="0" xfId="0" applyNumberFormat="1" applyFont="1" applyProtection="1"/>
    <xf numFmtId="3" fontId="6" fillId="0" borderId="0" xfId="0" applyNumberFormat="1" applyFont="1"/>
    <xf numFmtId="1" fontId="6" fillId="0" borderId="0" xfId="0" applyNumberFormat="1" applyFont="1" applyProtection="1"/>
    <xf numFmtId="167" fontId="6" fillId="0" borderId="0" xfId="1" applyNumberFormat="1" applyFont="1" applyProtection="1"/>
    <xf numFmtId="37" fontId="6" fillId="0" borderId="0" xfId="0" applyNumberFormat="1" applyFont="1" applyProtection="1"/>
    <xf numFmtId="4" fontId="6" fillId="0" borderId="0" xfId="0" applyNumberFormat="1" applyFont="1" applyProtection="1"/>
    <xf numFmtId="39" fontId="6" fillId="0" borderId="0" xfId="0" applyNumberFormat="1" applyFont="1" applyProtection="1"/>
    <xf numFmtId="0" fontId="6" fillId="3" borderId="0" xfId="0" applyFont="1" applyFill="1" applyProtection="1"/>
    <xf numFmtId="0" fontId="6" fillId="0" borderId="0" xfId="0" applyFont="1" applyFill="1"/>
    <xf numFmtId="0" fontId="6" fillId="0" borderId="0" xfId="0" applyFont="1" applyAlignment="1" applyProtection="1">
      <alignment horizontal="right"/>
    </xf>
    <xf numFmtId="166" fontId="6" fillId="0" borderId="0" xfId="0" applyNumberFormat="1" applyFont="1"/>
    <xf numFmtId="166" fontId="6" fillId="0" borderId="0" xfId="0" applyNumberFormat="1" applyFont="1" applyProtection="1"/>
    <xf numFmtId="0" fontId="5" fillId="0" borderId="0" xfId="0" applyFont="1" applyFill="1" applyAlignment="1" applyProtection="1">
      <alignment horizontal="centerContinuous"/>
    </xf>
    <xf numFmtId="4" fontId="6" fillId="0" borderId="0" xfId="1" applyNumberFormat="1" applyFont="1"/>
    <xf numFmtId="166" fontId="6" fillId="0" borderId="0" xfId="1" applyNumberFormat="1" applyFont="1"/>
    <xf numFmtId="44" fontId="6" fillId="0" borderId="0" xfId="2" applyFont="1" applyProtection="1"/>
    <xf numFmtId="166" fontId="0" fillId="0" borderId="0" xfId="0" applyNumberFormat="1"/>
    <xf numFmtId="167" fontId="0" fillId="0" borderId="0" xfId="0" applyNumberFormat="1"/>
    <xf numFmtId="7" fontId="6" fillId="0" borderId="0" xfId="0" applyNumberFormat="1" applyFont="1" applyBorder="1" applyProtection="1"/>
    <xf numFmtId="3" fontId="6" fillId="0" borderId="1" xfId="0" applyNumberFormat="1" applyFont="1" applyBorder="1" applyProtection="1"/>
    <xf numFmtId="167" fontId="6" fillId="0" borderId="1" xfId="1" applyNumberFormat="1" applyFont="1" applyBorder="1"/>
    <xf numFmtId="0" fontId="0" fillId="0" borderId="1" xfId="0" applyBorder="1"/>
    <xf numFmtId="0" fontId="5" fillId="0" borderId="0" xfId="0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 applyAlignment="1" applyProtection="1">
      <alignment horizontal="centerContinuous"/>
    </xf>
    <xf numFmtId="0" fontId="6" fillId="0" borderId="0" xfId="0" applyFont="1" applyFill="1" applyBorder="1" applyAlignment="1">
      <alignment horizontal="right"/>
    </xf>
    <xf numFmtId="14" fontId="6" fillId="0" borderId="0" xfId="0" applyNumberFormat="1" applyFont="1" applyFill="1" applyBorder="1"/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5" fillId="0" borderId="0" xfId="0" applyFont="1" applyFill="1" applyBorder="1" applyAlignment="1" applyProtection="1">
      <alignment horizontal="right"/>
    </xf>
    <xf numFmtId="43" fontId="6" fillId="0" borderId="0" xfId="1" applyFont="1" applyFill="1" applyBorder="1"/>
    <xf numFmtId="43" fontId="6" fillId="0" borderId="0" xfId="1" applyFont="1" applyFill="1" applyBorder="1" applyProtection="1"/>
    <xf numFmtId="43" fontId="0" fillId="0" borderId="0" xfId="1" applyFont="1" applyFill="1" applyBorder="1"/>
    <xf numFmtId="3" fontId="6" fillId="0" borderId="0" xfId="0" applyNumberFormat="1" applyFont="1" applyFill="1" applyBorder="1" applyProtection="1"/>
    <xf numFmtId="1" fontId="6" fillId="0" borderId="0" xfId="0" applyNumberFormat="1" applyFont="1" applyFill="1" applyBorder="1" applyProtection="1"/>
    <xf numFmtId="167" fontId="0" fillId="0" borderId="0" xfId="1" applyNumberFormat="1" applyFont="1" applyFill="1" applyBorder="1"/>
    <xf numFmtId="167" fontId="6" fillId="0" borderId="0" xfId="1" applyNumberFormat="1" applyFont="1" applyFill="1" applyBorder="1"/>
    <xf numFmtId="167" fontId="6" fillId="0" borderId="0" xfId="1" applyNumberFormat="1" applyFont="1" applyFill="1" applyBorder="1" applyProtection="1"/>
    <xf numFmtId="37" fontId="6" fillId="0" borderId="0" xfId="0" applyNumberFormat="1" applyFont="1" applyFill="1" applyBorder="1" applyProtection="1"/>
    <xf numFmtId="166" fontId="6" fillId="0" borderId="0" xfId="0" applyNumberFormat="1" applyFont="1" applyFill="1" applyBorder="1" applyProtection="1"/>
    <xf numFmtId="44" fontId="6" fillId="0" borderId="0" xfId="2" applyFont="1" applyFill="1" applyBorder="1" applyProtection="1"/>
    <xf numFmtId="4" fontId="6" fillId="0" borderId="0" xfId="0" applyNumberFormat="1" applyFont="1" applyFill="1" applyBorder="1" applyProtection="1"/>
    <xf numFmtId="39" fontId="6" fillId="0" borderId="0" xfId="0" applyNumberFormat="1" applyFont="1" applyFill="1" applyBorder="1" applyProtection="1"/>
    <xf numFmtId="165" fontId="6" fillId="0" borderId="0" xfId="0" applyNumberFormat="1" applyFont="1" applyFill="1" applyBorder="1" applyProtection="1"/>
    <xf numFmtId="43" fontId="6" fillId="0" borderId="0" xfId="0" applyNumberFormat="1" applyFont="1" applyFill="1" applyBorder="1" applyProtection="1"/>
    <xf numFmtId="7" fontId="6" fillId="0" borderId="0" xfId="0" applyNumberFormat="1" applyFont="1" applyFill="1" applyBorder="1" applyProtection="1"/>
    <xf numFmtId="0" fontId="6" fillId="0" borderId="0" xfId="0" applyFont="1" applyFill="1" applyBorder="1" applyAlignment="1">
      <alignment horizontal="centerContinuous"/>
    </xf>
    <xf numFmtId="44" fontId="6" fillId="0" borderId="0" xfId="2" applyFont="1" applyFill="1" applyBorder="1"/>
    <xf numFmtId="4" fontId="6" fillId="0" borderId="0" xfId="1" applyNumberFormat="1" applyFont="1" applyFill="1" applyBorder="1"/>
    <xf numFmtId="43" fontId="6" fillId="0" borderId="0" xfId="1" applyNumberFormat="1" applyFont="1" applyFill="1" applyBorder="1" applyProtection="1"/>
    <xf numFmtId="0" fontId="2" fillId="0" borderId="0" xfId="0" applyFont="1" applyFill="1" applyBorder="1" applyProtection="1"/>
    <xf numFmtId="0" fontId="0" fillId="0" borderId="0" xfId="0" applyFill="1" applyBorder="1" applyProtection="1"/>
    <xf numFmtId="166" fontId="6" fillId="0" borderId="0" xfId="1" applyNumberFormat="1" applyFont="1" applyFill="1" applyBorder="1"/>
    <xf numFmtId="3" fontId="6" fillId="0" borderId="0" xfId="0" applyNumberFormat="1" applyFont="1" applyFill="1" applyBorder="1"/>
    <xf numFmtId="166" fontId="6" fillId="0" borderId="0" xfId="0" applyNumberFormat="1" applyFont="1" applyFill="1" applyBorder="1"/>
    <xf numFmtId="0" fontId="2" fillId="0" borderId="1" xfId="0" applyFont="1" applyBorder="1" applyAlignment="1" applyProtection="1">
      <alignment horizontal="centerContinuous"/>
    </xf>
    <xf numFmtId="0" fontId="0" fillId="0" borderId="1" xfId="0" applyBorder="1" applyAlignment="1" applyProtection="1">
      <alignment horizontal="centerContinuous"/>
    </xf>
    <xf numFmtId="0" fontId="0" fillId="2" borderId="1" xfId="0" applyFill="1" applyBorder="1" applyAlignment="1" applyProtection="1">
      <alignment horizontal="centerContinuous"/>
    </xf>
    <xf numFmtId="0" fontId="3" fillId="0" borderId="1" xfId="0" applyFont="1" applyBorder="1" applyAlignment="1" applyProtection="1">
      <alignment horizontal="centerContinuous"/>
    </xf>
    <xf numFmtId="0" fontId="3" fillId="2" borderId="1" xfId="0" applyFont="1" applyFill="1" applyBorder="1" applyAlignment="1" applyProtection="1">
      <alignment horizontal="centerContinuous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0" fillId="0" borderId="1" xfId="0" applyBorder="1" applyProtection="1"/>
    <xf numFmtId="164" fontId="0" fillId="0" borderId="1" xfId="0" applyNumberFormat="1" applyBorder="1" applyProtection="1"/>
    <xf numFmtId="37" fontId="0" fillId="0" borderId="1" xfId="0" applyNumberFormat="1" applyBorder="1" applyProtection="1"/>
    <xf numFmtId="3" fontId="0" fillId="0" borderId="1" xfId="0" applyNumberFormat="1" applyBorder="1" applyProtection="1"/>
    <xf numFmtId="39" fontId="0" fillId="0" borderId="1" xfId="0" applyNumberFormat="1" applyBorder="1" applyProtection="1"/>
    <xf numFmtId="165" fontId="0" fillId="0" borderId="1" xfId="0" applyNumberFormat="1" applyBorder="1" applyProtection="1"/>
    <xf numFmtId="0" fontId="0" fillId="3" borderId="1" xfId="0" applyFill="1" applyBorder="1" applyProtection="1"/>
    <xf numFmtId="0" fontId="2" fillId="0" borderId="1" xfId="0" applyFont="1" applyBorder="1" applyAlignment="1" applyProtection="1">
      <alignment horizontal="right"/>
    </xf>
    <xf numFmtId="4" fontId="0" fillId="0" borderId="1" xfId="0" applyNumberFormat="1" applyBorder="1" applyProtection="1"/>
    <xf numFmtId="40" fontId="0" fillId="0" borderId="1" xfId="0" applyNumberFormat="1" applyBorder="1" applyProtection="1"/>
    <xf numFmtId="40" fontId="0" fillId="0" borderId="1" xfId="0" applyNumberFormat="1" applyBorder="1"/>
    <xf numFmtId="43" fontId="0" fillId="0" borderId="2" xfId="1" applyFont="1" applyBorder="1"/>
    <xf numFmtId="43" fontId="0" fillId="0" borderId="0" xfId="0" applyNumberFormat="1"/>
    <xf numFmtId="0" fontId="5" fillId="0" borderId="0" xfId="0" applyFont="1" applyBorder="1" applyAlignment="1" applyProtection="1">
      <alignment horizontal="centerContinuous"/>
    </xf>
    <xf numFmtId="0" fontId="6" fillId="0" borderId="0" xfId="0" applyFont="1" applyBorder="1" applyAlignment="1" applyProtection="1">
      <alignment horizontal="centerContinuous"/>
    </xf>
    <xf numFmtId="0" fontId="5" fillId="2" borderId="0" xfId="0" applyFont="1" applyFill="1" applyBorder="1" applyAlignment="1" applyProtection="1">
      <alignment horizontal="centerContinuous"/>
    </xf>
    <xf numFmtId="0" fontId="6" fillId="2" borderId="0" xfId="0" applyFont="1" applyFill="1" applyBorder="1" applyAlignment="1" applyProtection="1">
      <alignment horizontal="centerContinuous"/>
    </xf>
    <xf numFmtId="0" fontId="6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right"/>
    </xf>
    <xf numFmtId="14" fontId="6" fillId="0" borderId="0" xfId="0" applyNumberFormat="1" applyFont="1" applyBorder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0" fontId="5" fillId="0" borderId="0" xfId="0" applyFont="1" applyBorder="1" applyAlignment="1" applyProtection="1">
      <alignment horizontal="right"/>
    </xf>
    <xf numFmtId="43" fontId="6" fillId="0" borderId="0" xfId="1" applyFont="1" applyBorder="1"/>
    <xf numFmtId="43" fontId="6" fillId="0" borderId="0" xfId="1" applyFont="1" applyBorder="1" applyProtection="1"/>
    <xf numFmtId="3" fontId="6" fillId="0" borderId="0" xfId="0" applyNumberFormat="1" applyFont="1" applyBorder="1" applyProtection="1"/>
    <xf numFmtId="1" fontId="6" fillId="0" borderId="0" xfId="0" applyNumberFormat="1" applyFont="1" applyBorder="1" applyProtection="1"/>
    <xf numFmtId="167" fontId="0" fillId="0" borderId="0" xfId="1" applyNumberFormat="1" applyFont="1" applyBorder="1"/>
    <xf numFmtId="167" fontId="6" fillId="0" borderId="0" xfId="1" applyNumberFormat="1" applyFont="1" applyBorder="1"/>
    <xf numFmtId="167" fontId="6" fillId="0" borderId="0" xfId="1" applyNumberFormat="1" applyFont="1" applyBorder="1" applyProtection="1"/>
    <xf numFmtId="37" fontId="6" fillId="0" borderId="0" xfId="0" applyNumberFormat="1" applyFont="1" applyBorder="1" applyProtection="1"/>
    <xf numFmtId="166" fontId="6" fillId="0" borderId="0" xfId="0" applyNumberFormat="1" applyFont="1" applyBorder="1" applyProtection="1"/>
    <xf numFmtId="44" fontId="6" fillId="0" borderId="0" xfId="2" applyFont="1" applyBorder="1" applyProtection="1"/>
    <xf numFmtId="4" fontId="6" fillId="0" borderId="0" xfId="0" applyNumberFormat="1" applyFont="1" applyBorder="1" applyProtection="1"/>
    <xf numFmtId="39" fontId="6" fillId="0" borderId="0" xfId="0" applyNumberFormat="1" applyFont="1" applyBorder="1" applyProtection="1"/>
    <xf numFmtId="165" fontId="6" fillId="0" borderId="0" xfId="0" applyNumberFormat="1" applyFont="1" applyBorder="1" applyProtection="1"/>
    <xf numFmtId="43" fontId="6" fillId="0" borderId="0" xfId="0" applyNumberFormat="1" applyFont="1" applyBorder="1" applyProtection="1"/>
    <xf numFmtId="0" fontId="6" fillId="3" borderId="0" xfId="0" applyFont="1" applyFill="1" applyBorder="1" applyProtection="1"/>
    <xf numFmtId="0" fontId="6" fillId="0" borderId="0" xfId="0" applyFont="1" applyBorder="1" applyAlignment="1">
      <alignment horizontal="centerContinuous"/>
    </xf>
    <xf numFmtId="44" fontId="6" fillId="0" borderId="0" xfId="2" applyFont="1" applyBorder="1"/>
    <xf numFmtId="4" fontId="6" fillId="0" borderId="0" xfId="1" applyNumberFormat="1" applyFont="1" applyBorder="1"/>
    <xf numFmtId="43" fontId="6" fillId="0" borderId="0" xfId="1" applyNumberFormat="1" applyFont="1" applyBorder="1" applyProtection="1"/>
    <xf numFmtId="166" fontId="6" fillId="0" borderId="0" xfId="1" applyNumberFormat="1" applyFont="1" applyBorder="1"/>
    <xf numFmtId="3" fontId="6" fillId="0" borderId="0" xfId="0" applyNumberFormat="1" applyFont="1" applyBorder="1"/>
    <xf numFmtId="166" fontId="6" fillId="0" borderId="0" xfId="0" applyNumberFormat="1" applyFont="1" applyBorder="1"/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44" fontId="6" fillId="0" borderId="0" xfId="0" applyNumberFormat="1" applyFont="1" applyBorder="1" applyProtection="1"/>
    <xf numFmtId="0" fontId="6" fillId="0" borderId="0" xfId="0" applyFont="1" applyFill="1" applyAlignment="1" applyProtection="1">
      <alignment horizontal="centerContinuous"/>
    </xf>
    <xf numFmtId="0" fontId="0" fillId="0" borderId="0" xfId="0" applyFill="1"/>
    <xf numFmtId="0" fontId="5" fillId="0" borderId="0" xfId="0" applyFont="1" applyFill="1" applyProtection="1"/>
    <xf numFmtId="0" fontId="6" fillId="0" borderId="0" xfId="0" applyFont="1" applyFill="1" applyProtection="1"/>
    <xf numFmtId="44" fontId="6" fillId="0" borderId="0" xfId="0" applyNumberFormat="1" applyFont="1" applyFill="1" applyBorder="1" applyProtection="1"/>
    <xf numFmtId="0" fontId="2" fillId="0" borderId="0" xfId="0" applyFont="1" applyFill="1" applyProtection="1"/>
    <xf numFmtId="0" fontId="0" fillId="0" borderId="0" xfId="0" applyFill="1" applyProtection="1"/>
    <xf numFmtId="0" fontId="6" fillId="0" borderId="0" xfId="0" applyFont="1" applyFill="1" applyBorder="1" applyAlignment="1" applyProtection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AS74"/>
  <sheetViews>
    <sheetView tabSelected="1" defaultGridColor="0" colorId="22" zoomScale="87" workbookViewId="0">
      <selection activeCell="I17" sqref="I17"/>
    </sheetView>
  </sheetViews>
  <sheetFormatPr defaultRowHeight="15.5"/>
  <cols>
    <col min="1" max="1" width="14.69140625" customWidth="1"/>
    <col min="2" max="2" width="1.84375" customWidth="1"/>
    <col min="3" max="3" width="16.765625" customWidth="1"/>
    <col min="4" max="4" width="2.23046875" customWidth="1"/>
    <col min="5" max="5" width="15" bestFit="1" customWidth="1"/>
    <col min="6" max="6" width="2" customWidth="1"/>
    <col min="7" max="7" width="16.765625" customWidth="1"/>
    <col min="8" max="8" width="2" customWidth="1"/>
    <col min="9" max="9" width="13.07421875" customWidth="1"/>
    <col min="10" max="10" width="2" customWidth="1"/>
    <col min="11" max="11" width="11.3046875" customWidth="1"/>
    <col min="12" max="12" width="1.53515625" customWidth="1"/>
    <col min="13" max="13" width="12.84375" customWidth="1"/>
    <col min="16" max="16" width="15.4609375" customWidth="1"/>
    <col min="17" max="17" width="5.23046875" customWidth="1"/>
    <col min="18" max="18" width="15.53515625" customWidth="1"/>
    <col min="19" max="19" width="3.4609375" customWidth="1"/>
    <col min="20" max="20" width="12.3046875" customWidth="1"/>
    <col min="21" max="21" width="4.53515625" customWidth="1"/>
    <col min="22" max="22" width="13.4609375" customWidth="1"/>
    <col min="23" max="23" width="4.4609375" customWidth="1"/>
    <col min="24" max="24" width="13.23046875" customWidth="1"/>
    <col min="25" max="25" width="5.23046875" customWidth="1"/>
    <col min="26" max="26" width="13.3046875" customWidth="1"/>
    <col min="27" max="27" width="3.84375" customWidth="1"/>
    <col min="28" max="28" width="15.84375" customWidth="1"/>
    <col min="34" max="34" width="17.69140625" customWidth="1"/>
  </cols>
  <sheetData>
    <row r="1" spans="1:45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33"/>
      <c r="Q1" s="37"/>
      <c r="R1" s="33"/>
      <c r="S1" s="37"/>
      <c r="T1" s="122"/>
      <c r="U1" s="123"/>
      <c r="V1" s="123"/>
      <c r="W1" s="123"/>
      <c r="X1" s="123"/>
      <c r="Y1" s="37"/>
      <c r="Z1" s="37"/>
      <c r="AA1" s="37"/>
      <c r="AB1" s="35"/>
      <c r="AC1" s="36"/>
      <c r="AD1" s="36"/>
      <c r="AE1" s="36"/>
      <c r="AF1" s="33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5"/>
      <c r="AS1" s="36"/>
    </row>
    <row r="2" spans="1:45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33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  <c r="AC2" s="36"/>
      <c r="AD2" s="36"/>
      <c r="AE2" s="36"/>
      <c r="AF2" s="33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5"/>
      <c r="AS2" s="36"/>
    </row>
    <row r="3" spans="1:45">
      <c r="A3" s="6" t="s">
        <v>36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33"/>
      <c r="Q3" s="37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  <c r="AC3" s="36"/>
      <c r="AD3" s="36"/>
      <c r="AE3" s="36"/>
      <c r="AF3" s="33"/>
      <c r="AG3" s="37"/>
      <c r="AH3" s="33"/>
      <c r="AI3" s="37"/>
      <c r="AJ3" s="37"/>
      <c r="AK3" s="37"/>
      <c r="AL3" s="37"/>
      <c r="AM3" s="37"/>
      <c r="AN3" s="37"/>
      <c r="AO3" s="37"/>
      <c r="AP3" s="37"/>
      <c r="AQ3" s="37"/>
      <c r="AR3" s="38"/>
      <c r="AS3" s="36"/>
    </row>
    <row r="4" spans="1:45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  <c r="AC4" s="36"/>
      <c r="AD4" s="36"/>
      <c r="AE4" s="36"/>
      <c r="AF4" s="33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9"/>
      <c r="AS4" s="36"/>
    </row>
    <row r="5" spans="1:45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40"/>
      <c r="Q5" s="40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  <c r="AC5" s="36"/>
      <c r="AD5" s="36"/>
      <c r="AE5" s="36"/>
      <c r="AF5" s="40"/>
      <c r="AG5" s="40"/>
      <c r="AH5" s="37"/>
      <c r="AI5" s="37"/>
      <c r="AJ5" s="37"/>
      <c r="AK5" s="33"/>
      <c r="AL5" s="33"/>
      <c r="AM5" s="33"/>
      <c r="AN5" s="34"/>
      <c r="AO5" s="33"/>
      <c r="AP5" s="33"/>
      <c r="AQ5" s="37"/>
      <c r="AR5" s="35"/>
      <c r="AS5" s="36"/>
    </row>
    <row r="6" spans="1:45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41"/>
      <c r="Q6" s="41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  <c r="AC6" s="36"/>
      <c r="AD6" s="36"/>
      <c r="AE6" s="36"/>
      <c r="AF6" s="41"/>
      <c r="AG6" s="41"/>
      <c r="AH6" s="33"/>
      <c r="AI6" s="33"/>
      <c r="AJ6" s="33"/>
      <c r="AK6" s="37"/>
      <c r="AL6" s="33"/>
      <c r="AM6" s="33"/>
      <c r="AN6" s="34"/>
      <c r="AO6" s="42"/>
      <c r="AP6" s="42"/>
      <c r="AQ6" s="33"/>
      <c r="AR6" s="33"/>
      <c r="AS6" s="36"/>
    </row>
    <row r="7" spans="1:45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6"/>
      <c r="AD7" s="36"/>
      <c r="AE7" s="36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6"/>
    </row>
    <row r="8" spans="1:45">
      <c r="A8" s="9" t="s">
        <v>9</v>
      </c>
      <c r="B8" s="10"/>
      <c r="C8" s="105">
        <v>6919</v>
      </c>
      <c r="D8" s="101"/>
      <c r="E8" s="104">
        <v>828</v>
      </c>
      <c r="F8" s="5"/>
      <c r="G8" s="104">
        <v>51</v>
      </c>
      <c r="H8" s="101"/>
      <c r="I8" s="105">
        <v>169</v>
      </c>
      <c r="J8" s="101"/>
      <c r="K8" s="106">
        <f>1+1</f>
        <v>2</v>
      </c>
      <c r="L8" s="102"/>
      <c r="M8" s="102">
        <f>SUM(C8:K8)</f>
        <v>7969</v>
      </c>
      <c r="P8" s="40"/>
      <c r="Q8" s="41"/>
      <c r="R8" s="43"/>
      <c r="S8" s="44"/>
      <c r="T8" s="45"/>
      <c r="U8" s="45"/>
      <c r="V8" s="45"/>
      <c r="W8" s="44"/>
      <c r="X8" s="43"/>
      <c r="Y8" s="44"/>
      <c r="Z8" s="44"/>
      <c r="AA8" s="46"/>
      <c r="AB8" s="46"/>
      <c r="AC8" s="36"/>
      <c r="AD8" s="36"/>
      <c r="AE8" s="36"/>
      <c r="AF8" s="40"/>
      <c r="AG8" s="41"/>
      <c r="AH8" s="43"/>
      <c r="AI8" s="44"/>
      <c r="AJ8" s="45"/>
      <c r="AK8" s="45"/>
      <c r="AL8" s="45"/>
      <c r="AM8" s="44"/>
      <c r="AN8" s="43"/>
      <c r="AO8" s="44"/>
      <c r="AP8" s="44"/>
      <c r="AQ8" s="46"/>
      <c r="AR8" s="46"/>
      <c r="AS8" s="36"/>
    </row>
    <row r="9" spans="1:45">
      <c r="A9" s="9"/>
      <c r="B9" s="10"/>
      <c r="C9" s="100"/>
      <c r="D9" s="101"/>
      <c r="E9" s="5"/>
      <c r="F9" s="5"/>
      <c r="G9" s="5"/>
      <c r="H9" s="101"/>
      <c r="I9" s="100"/>
      <c r="J9" s="101"/>
      <c r="K9" s="101"/>
      <c r="L9" s="103"/>
      <c r="M9" s="102"/>
      <c r="P9" s="40"/>
      <c r="Q9" s="41"/>
      <c r="R9" s="43"/>
      <c r="S9" s="44"/>
      <c r="T9" s="45"/>
      <c r="U9" s="45"/>
      <c r="V9" s="45"/>
      <c r="W9" s="44"/>
      <c r="X9" s="43"/>
      <c r="Y9" s="44"/>
      <c r="Z9" s="44"/>
      <c r="AA9" s="47"/>
      <c r="AB9" s="46"/>
      <c r="AC9" s="36"/>
      <c r="AD9" s="36"/>
      <c r="AE9" s="36"/>
      <c r="AF9" s="40"/>
      <c r="AG9" s="41"/>
      <c r="AH9" s="43"/>
      <c r="AI9" s="44"/>
      <c r="AJ9" s="45"/>
      <c r="AK9" s="45"/>
      <c r="AL9" s="45"/>
      <c r="AM9" s="44"/>
      <c r="AN9" s="43"/>
      <c r="AO9" s="44"/>
      <c r="AP9" s="44"/>
      <c r="AQ9" s="47"/>
      <c r="AR9" s="46"/>
      <c r="AS9" s="36"/>
    </row>
    <row r="10" spans="1:45">
      <c r="A10" s="9" t="s">
        <v>16</v>
      </c>
      <c r="B10" s="10"/>
      <c r="C10" s="100">
        <v>13389944</v>
      </c>
      <c r="D10" s="101"/>
      <c r="E10" s="104">
        <v>6193953</v>
      </c>
      <c r="F10" s="5"/>
      <c r="G10" s="104">
        <v>10075650</v>
      </c>
      <c r="H10" s="101"/>
      <c r="I10" s="105">
        <v>3474615</v>
      </c>
      <c r="J10" s="101"/>
      <c r="K10" s="106">
        <f>2126300</f>
        <v>2126300</v>
      </c>
      <c r="L10" s="107"/>
      <c r="M10" s="102">
        <f>SUM(C10:K10)</f>
        <v>35260462</v>
      </c>
      <c r="P10" s="40"/>
      <c r="Q10" s="41"/>
      <c r="R10" s="43"/>
      <c r="S10" s="44"/>
      <c r="T10" s="48"/>
      <c r="U10" s="45"/>
      <c r="V10" s="48"/>
      <c r="W10" s="44"/>
      <c r="X10" s="49"/>
      <c r="Y10" s="44"/>
      <c r="Z10" s="50"/>
      <c r="AA10" s="51"/>
      <c r="AB10" s="46"/>
      <c r="AC10" s="36"/>
      <c r="AD10" s="36"/>
      <c r="AE10" s="36"/>
      <c r="AF10" s="40"/>
      <c r="AG10" s="41"/>
      <c r="AH10" s="43"/>
      <c r="AI10" s="44"/>
      <c r="AJ10" s="48"/>
      <c r="AK10" s="45"/>
      <c r="AL10" s="48"/>
      <c r="AM10" s="44"/>
      <c r="AN10" s="49"/>
      <c r="AO10" s="44"/>
      <c r="AP10" s="50"/>
      <c r="AQ10" s="51"/>
      <c r="AR10" s="46"/>
      <c r="AS10" s="36"/>
    </row>
    <row r="11" spans="1:45">
      <c r="A11" s="9"/>
      <c r="B11" s="10"/>
      <c r="C11" s="100"/>
      <c r="D11" s="101"/>
      <c r="E11" s="5"/>
      <c r="F11" s="5"/>
      <c r="G11" s="5"/>
      <c r="H11" s="101"/>
      <c r="I11" s="100"/>
      <c r="J11" s="101"/>
      <c r="K11" s="101"/>
      <c r="L11" s="98"/>
      <c r="M11" s="102"/>
      <c r="P11" s="40"/>
      <c r="Q11" s="41"/>
      <c r="R11" s="43"/>
      <c r="S11" s="44"/>
      <c r="T11" s="45"/>
      <c r="U11" s="45"/>
      <c r="V11" s="45"/>
      <c r="W11" s="44"/>
      <c r="X11" s="43"/>
      <c r="Y11" s="44"/>
      <c r="Z11" s="44"/>
      <c r="AA11" s="41"/>
      <c r="AB11" s="46"/>
      <c r="AC11" s="36"/>
      <c r="AD11" s="36"/>
      <c r="AE11" s="36"/>
      <c r="AF11" s="40"/>
      <c r="AG11" s="41"/>
      <c r="AH11" s="43"/>
      <c r="AI11" s="44"/>
      <c r="AJ11" s="45"/>
      <c r="AK11" s="45"/>
      <c r="AL11" s="45"/>
      <c r="AM11" s="44"/>
      <c r="AN11" s="43"/>
      <c r="AO11" s="44"/>
      <c r="AP11" s="44"/>
      <c r="AQ11" s="41"/>
      <c r="AR11" s="46"/>
      <c r="AS11" s="36"/>
    </row>
    <row r="12" spans="1:45">
      <c r="A12" s="9" t="s">
        <v>20</v>
      </c>
      <c r="B12" s="10"/>
      <c r="C12" s="100">
        <v>67351.61</v>
      </c>
      <c r="D12" s="101"/>
      <c r="E12" s="5">
        <v>31155.57</v>
      </c>
      <c r="F12" s="5"/>
      <c r="G12" s="5">
        <v>50680.53</v>
      </c>
      <c r="H12" s="101"/>
      <c r="I12" s="100">
        <v>17477.28</v>
      </c>
      <c r="J12" s="101"/>
      <c r="K12" s="101">
        <v>10695.29</v>
      </c>
      <c r="L12" s="108"/>
      <c r="M12" s="109">
        <f>SUM(C12:K12)</f>
        <v>177360.28</v>
      </c>
      <c r="P12" s="40"/>
      <c r="Q12" s="41"/>
      <c r="R12" s="43"/>
      <c r="S12" s="44"/>
      <c r="T12" s="45"/>
      <c r="U12" s="45"/>
      <c r="V12" s="45"/>
      <c r="W12" s="44"/>
      <c r="X12" s="43"/>
      <c r="Y12" s="44"/>
      <c r="Z12" s="44"/>
      <c r="AA12" s="52"/>
      <c r="AB12" s="53"/>
      <c r="AC12" s="36"/>
      <c r="AD12" s="36"/>
      <c r="AE12" s="36"/>
      <c r="AF12" s="40"/>
      <c r="AG12" s="41"/>
      <c r="AH12" s="43"/>
      <c r="AI12" s="44"/>
      <c r="AJ12" s="45"/>
      <c r="AK12" s="45"/>
      <c r="AL12" s="45"/>
      <c r="AM12" s="44"/>
      <c r="AN12" s="43"/>
      <c r="AO12" s="44"/>
      <c r="AP12" s="44"/>
      <c r="AQ12" s="52"/>
      <c r="AR12" s="53"/>
      <c r="AS12" s="36"/>
    </row>
    <row r="13" spans="1:45">
      <c r="A13" s="10"/>
      <c r="B13" s="10"/>
      <c r="C13" s="100"/>
      <c r="D13" s="100"/>
      <c r="E13" s="5"/>
      <c r="F13" s="5"/>
      <c r="G13" s="5"/>
      <c r="H13" s="100"/>
      <c r="I13" s="100"/>
      <c r="J13" s="100"/>
      <c r="K13" s="100"/>
      <c r="L13" s="98"/>
      <c r="M13" s="102"/>
      <c r="P13" s="41"/>
      <c r="Q13" s="41"/>
      <c r="R13" s="43"/>
      <c r="S13" s="43"/>
      <c r="T13" s="45"/>
      <c r="U13" s="45"/>
      <c r="V13" s="45"/>
      <c r="W13" s="43"/>
      <c r="X13" s="43"/>
      <c r="Y13" s="43"/>
      <c r="Z13" s="43"/>
      <c r="AA13" s="41"/>
      <c r="AB13" s="46"/>
      <c r="AC13" s="36"/>
      <c r="AD13" s="36"/>
      <c r="AE13" s="36"/>
      <c r="AF13" s="41"/>
      <c r="AG13" s="41"/>
      <c r="AH13" s="43"/>
      <c r="AI13" s="43"/>
      <c r="AJ13" s="45"/>
      <c r="AK13" s="45"/>
      <c r="AL13" s="45"/>
      <c r="AM13" s="43"/>
      <c r="AN13" s="43"/>
      <c r="AO13" s="43"/>
      <c r="AP13" s="43"/>
      <c r="AQ13" s="41"/>
      <c r="AR13" s="46"/>
      <c r="AS13" s="36"/>
    </row>
    <row r="14" spans="1:45">
      <c r="A14" s="9" t="s">
        <v>11</v>
      </c>
      <c r="B14" s="10"/>
      <c r="C14" s="100">
        <v>272878.14</v>
      </c>
      <c r="D14" s="101"/>
      <c r="E14" s="5">
        <v>130382.72</v>
      </c>
      <c r="F14" s="5"/>
      <c r="G14" s="5">
        <v>212092.41</v>
      </c>
      <c r="H14" s="101"/>
      <c r="I14" s="100">
        <v>73140.67</v>
      </c>
      <c r="J14" s="101"/>
      <c r="K14" s="101">
        <f>18778.37+14611.8</f>
        <v>33390.17</v>
      </c>
      <c r="L14" s="110"/>
      <c r="M14" s="102">
        <f>SUM(C14:K14)</f>
        <v>721884.1100000001</v>
      </c>
      <c r="P14" s="40"/>
      <c r="Q14" s="41"/>
      <c r="R14" s="43"/>
      <c r="S14" s="44"/>
      <c r="T14" s="45"/>
      <c r="U14" s="45"/>
      <c r="V14" s="45"/>
      <c r="W14" s="44"/>
      <c r="X14" s="43"/>
      <c r="Y14" s="44"/>
      <c r="Z14" s="44"/>
      <c r="AA14" s="54"/>
      <c r="AB14" s="46"/>
      <c r="AC14" s="36"/>
      <c r="AD14" s="36"/>
      <c r="AE14" s="36"/>
      <c r="AF14" s="40"/>
      <c r="AG14" s="41"/>
      <c r="AH14" s="43"/>
      <c r="AI14" s="44"/>
      <c r="AJ14" s="45"/>
      <c r="AK14" s="45"/>
      <c r="AL14" s="45"/>
      <c r="AM14" s="44"/>
      <c r="AN14" s="43"/>
      <c r="AO14" s="44"/>
      <c r="AP14" s="44"/>
      <c r="AQ14" s="54"/>
      <c r="AR14" s="46"/>
      <c r="AS14" s="36"/>
    </row>
    <row r="15" spans="1:45">
      <c r="A15" s="9"/>
      <c r="B15" s="10"/>
      <c r="C15" s="100"/>
      <c r="D15" s="101"/>
      <c r="E15" s="5"/>
      <c r="F15" s="5"/>
      <c r="G15" s="5"/>
      <c r="H15" s="101"/>
      <c r="I15" s="100"/>
      <c r="J15" s="101"/>
      <c r="K15" s="101"/>
      <c r="L15" s="110"/>
      <c r="M15" s="102"/>
      <c r="P15" s="40"/>
      <c r="Q15" s="41"/>
      <c r="R15" s="43"/>
      <c r="S15" s="44"/>
      <c r="T15" s="45"/>
      <c r="U15" s="45"/>
      <c r="V15" s="45"/>
      <c r="W15" s="44"/>
      <c r="X15" s="43"/>
      <c r="Y15" s="44"/>
      <c r="Z15" s="44"/>
      <c r="AA15" s="54"/>
      <c r="AB15" s="46"/>
      <c r="AC15" s="36"/>
      <c r="AD15" s="36"/>
      <c r="AE15" s="36"/>
      <c r="AF15" s="40"/>
      <c r="AG15" s="41"/>
      <c r="AH15" s="43"/>
      <c r="AI15" s="44"/>
      <c r="AJ15" s="45"/>
      <c r="AK15" s="45"/>
      <c r="AL15" s="45"/>
      <c r="AM15" s="44"/>
      <c r="AN15" s="43"/>
      <c r="AO15" s="44"/>
      <c r="AP15" s="44"/>
      <c r="AQ15" s="54"/>
      <c r="AR15" s="46"/>
      <c r="AS15" s="36"/>
    </row>
    <row r="16" spans="1:45">
      <c r="A16" s="9" t="s">
        <v>21</v>
      </c>
      <c r="B16" s="10"/>
      <c r="C16" s="100">
        <v>9507.1</v>
      </c>
      <c r="D16" s="101"/>
      <c r="E16" s="5">
        <v>4397.76</v>
      </c>
      <c r="F16" s="5"/>
      <c r="G16" s="5">
        <v>7153.71</v>
      </c>
      <c r="H16" s="101"/>
      <c r="I16" s="100">
        <v>2467</v>
      </c>
      <c r="J16" s="101"/>
      <c r="K16" s="101">
        <f>1509.67</f>
        <v>1509.67</v>
      </c>
      <c r="L16" s="110"/>
      <c r="M16" s="110">
        <f>SUM(C16:K16)</f>
        <v>25035.239999999998</v>
      </c>
      <c r="P16" s="40"/>
      <c r="Q16" s="41"/>
      <c r="R16" s="43"/>
      <c r="S16" s="44"/>
      <c r="T16" s="45"/>
      <c r="U16" s="45"/>
      <c r="V16" s="45"/>
      <c r="W16" s="44"/>
      <c r="X16" s="43"/>
      <c r="Y16" s="44"/>
      <c r="Z16" s="44"/>
      <c r="AA16" s="54"/>
      <c r="AB16" s="54"/>
      <c r="AC16" s="36"/>
      <c r="AD16" s="36"/>
      <c r="AE16" s="36"/>
      <c r="AF16" s="40"/>
      <c r="AG16" s="41"/>
      <c r="AH16" s="43"/>
      <c r="AI16" s="44"/>
      <c r="AJ16" s="45"/>
      <c r="AK16" s="45"/>
      <c r="AL16" s="45"/>
      <c r="AM16" s="44"/>
      <c r="AN16" s="43"/>
      <c r="AO16" s="44"/>
      <c r="AP16" s="44"/>
      <c r="AQ16" s="54"/>
      <c r="AR16" s="54"/>
      <c r="AS16" s="36"/>
    </row>
    <row r="17" spans="1:45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41"/>
      <c r="Q17" s="41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  <c r="AC17" s="36"/>
      <c r="AD17" s="36"/>
      <c r="AE17" s="36"/>
      <c r="AF17" s="41"/>
      <c r="AG17" s="41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6"/>
      <c r="AS17" s="36"/>
    </row>
    <row r="18" spans="1:45">
      <c r="A18" s="9" t="s">
        <v>5</v>
      </c>
      <c r="B18" s="10"/>
      <c r="C18" s="113">
        <f>C16+C14+C12</f>
        <v>349736.85</v>
      </c>
      <c r="D18" s="113">
        <f t="shared" ref="D18:K18" si="0">D16+D14+D12</f>
        <v>0</v>
      </c>
      <c r="E18" s="113">
        <f t="shared" si="0"/>
        <v>165936.05000000002</v>
      </c>
      <c r="F18" s="113">
        <f t="shared" si="0"/>
        <v>0</v>
      </c>
      <c r="G18" s="113">
        <f t="shared" si="0"/>
        <v>269926.65000000002</v>
      </c>
      <c r="H18" s="113">
        <f t="shared" si="0"/>
        <v>0</v>
      </c>
      <c r="I18" s="113">
        <f t="shared" si="0"/>
        <v>93084.95</v>
      </c>
      <c r="J18" s="113">
        <f t="shared" si="0"/>
        <v>0</v>
      </c>
      <c r="K18" s="113">
        <f t="shared" si="0"/>
        <v>45595.13</v>
      </c>
      <c r="L18" s="29"/>
      <c r="M18" s="29">
        <f>SUM(C18:K18)</f>
        <v>924279.63</v>
      </c>
      <c r="P18" s="40"/>
      <c r="Q18" s="41"/>
      <c r="R18" s="57"/>
      <c r="S18" s="57"/>
      <c r="T18" s="57"/>
      <c r="U18" s="57"/>
      <c r="V18" s="57"/>
      <c r="W18" s="57"/>
      <c r="X18" s="57"/>
      <c r="Y18" s="57"/>
      <c r="Z18" s="57"/>
      <c r="AA18" s="58"/>
      <c r="AB18" s="58"/>
      <c r="AC18" s="36"/>
      <c r="AD18" s="36"/>
      <c r="AE18" s="36"/>
      <c r="AF18" s="40"/>
      <c r="AG18" s="41"/>
      <c r="AH18" s="57"/>
      <c r="AI18" s="57"/>
      <c r="AJ18" s="57"/>
      <c r="AK18" s="57"/>
      <c r="AL18" s="57"/>
      <c r="AM18" s="57"/>
      <c r="AN18" s="57"/>
      <c r="AO18" s="57"/>
      <c r="AP18" s="57"/>
      <c r="AQ18" s="58"/>
      <c r="AR18" s="58"/>
      <c r="AS18" s="36"/>
    </row>
    <row r="19" spans="1:45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36"/>
      <c r="AE19" s="36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6"/>
    </row>
    <row r="20" spans="1:45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36"/>
      <c r="AD20" s="36"/>
      <c r="AE20" s="36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36"/>
    </row>
    <row r="21" spans="1:45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36"/>
      <c r="AE21" s="36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6"/>
    </row>
    <row r="22" spans="1:45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3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  <c r="AC22" s="36"/>
      <c r="AD22" s="36"/>
      <c r="AE22" s="36"/>
      <c r="AF22" s="33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59"/>
      <c r="AS22" s="36"/>
    </row>
    <row r="23" spans="1:45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3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6"/>
      <c r="AD23" s="36"/>
      <c r="AE23" s="36"/>
      <c r="AF23" s="33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6"/>
    </row>
    <row r="24" spans="1:45">
      <c r="A24" s="6" t="str">
        <f>+A3</f>
        <v>JULY 02, 2021 TO AUGUST 02,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3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6"/>
      <c r="AD24" s="36"/>
      <c r="AE24" s="36"/>
      <c r="AF24" s="33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6"/>
    </row>
    <row r="25" spans="1:45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  <c r="AC25" s="36"/>
      <c r="AD25" s="36"/>
      <c r="AE25" s="36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37"/>
      <c r="AS25" s="36"/>
    </row>
    <row r="26" spans="1:45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40"/>
      <c r="Q26" s="40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  <c r="AC26" s="36"/>
      <c r="AD26" s="36"/>
      <c r="AE26" s="36"/>
      <c r="AF26" s="40"/>
      <c r="AG26" s="40"/>
      <c r="AH26" s="41"/>
      <c r="AI26" s="41"/>
      <c r="AJ26" s="41"/>
      <c r="AK26" s="40"/>
      <c r="AL26" s="33"/>
      <c r="AM26" s="40"/>
      <c r="AN26" s="33"/>
      <c r="AO26" s="35"/>
      <c r="AP26" s="34"/>
      <c r="AQ26" s="35"/>
      <c r="AR26" s="35"/>
      <c r="AS26" s="36"/>
    </row>
    <row r="27" spans="1:45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41"/>
      <c r="Q27" s="41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  <c r="AC27" s="36"/>
      <c r="AD27" s="36"/>
      <c r="AE27" s="36"/>
      <c r="AF27" s="41"/>
      <c r="AG27" s="41"/>
      <c r="AH27" s="33"/>
      <c r="AI27" s="40"/>
      <c r="AJ27" s="42"/>
      <c r="AK27" s="41"/>
      <c r="AL27" s="33"/>
      <c r="AM27" s="40"/>
      <c r="AN27" s="33"/>
      <c r="AO27" s="40"/>
      <c r="AP27" s="34"/>
      <c r="AQ27" s="40"/>
      <c r="AR27" s="33"/>
      <c r="AS27" s="36"/>
    </row>
    <row r="28" spans="1:45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  <c r="AD28" s="36"/>
      <c r="AE28" s="36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6"/>
    </row>
    <row r="29" spans="1:45">
      <c r="A29" s="9" t="s">
        <v>9</v>
      </c>
      <c r="B29" s="10"/>
      <c r="C29" s="105">
        <v>5308</v>
      </c>
      <c r="D29" s="102"/>
      <c r="E29" s="102">
        <v>837</v>
      </c>
      <c r="F29" s="102"/>
      <c r="G29" s="102">
        <v>46</v>
      </c>
      <c r="H29" s="102"/>
      <c r="I29" s="92">
        <v>141</v>
      </c>
      <c r="J29" s="102"/>
      <c r="K29" s="106">
        <f>2+1+4</f>
        <v>7</v>
      </c>
      <c r="L29" s="102"/>
      <c r="M29" s="102">
        <f>SUM(C29:K29)</f>
        <v>6339</v>
      </c>
      <c r="P29" s="40"/>
      <c r="Q29" s="41"/>
      <c r="R29" s="49"/>
      <c r="S29" s="46"/>
      <c r="T29" s="46"/>
      <c r="U29" s="46"/>
      <c r="V29" s="46"/>
      <c r="W29" s="46"/>
      <c r="X29" s="35"/>
      <c r="Y29" s="46"/>
      <c r="Z29" s="50"/>
      <c r="AA29" s="46"/>
      <c r="AB29" s="46"/>
      <c r="AC29" s="36"/>
      <c r="AD29" s="36"/>
      <c r="AE29" s="36"/>
      <c r="AF29" s="40"/>
      <c r="AG29" s="41"/>
      <c r="AH29" s="49"/>
      <c r="AI29" s="46"/>
      <c r="AJ29" s="46"/>
      <c r="AK29" s="46"/>
      <c r="AL29" s="46"/>
      <c r="AM29" s="46"/>
      <c r="AN29" s="35"/>
      <c r="AO29" s="46"/>
      <c r="AP29" s="50"/>
      <c r="AQ29" s="46"/>
      <c r="AR29" s="46"/>
      <c r="AS29" s="36"/>
    </row>
    <row r="30" spans="1:45">
      <c r="A30" s="9"/>
      <c r="B30" s="10"/>
      <c r="C30" s="100"/>
      <c r="D30" s="103"/>
      <c r="E30" s="103"/>
      <c r="F30" s="103"/>
      <c r="G30" s="103"/>
      <c r="H30" s="103"/>
      <c r="I30" s="92"/>
      <c r="J30" s="103"/>
      <c r="K30" s="103"/>
      <c r="L30" s="103"/>
      <c r="M30" s="102"/>
      <c r="P30" s="40"/>
      <c r="Q30" s="41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  <c r="AC30" s="36"/>
      <c r="AD30" s="36"/>
      <c r="AE30" s="36"/>
      <c r="AF30" s="40"/>
      <c r="AG30" s="41"/>
      <c r="AH30" s="43"/>
      <c r="AI30" s="47"/>
      <c r="AJ30" s="47"/>
      <c r="AK30" s="47"/>
      <c r="AL30" s="47"/>
      <c r="AM30" s="47"/>
      <c r="AN30" s="35"/>
      <c r="AO30" s="47"/>
      <c r="AP30" s="47"/>
      <c r="AQ30" s="47"/>
      <c r="AR30" s="46"/>
      <c r="AS30" s="36"/>
    </row>
    <row r="31" spans="1:45">
      <c r="A31" s="9" t="s">
        <v>16</v>
      </c>
      <c r="B31" s="10"/>
      <c r="C31" s="105">
        <v>11817527</v>
      </c>
      <c r="D31" s="106"/>
      <c r="E31" s="106">
        <v>13485235</v>
      </c>
      <c r="F31" s="106"/>
      <c r="G31" s="106">
        <v>10455440</v>
      </c>
      <c r="H31" s="106"/>
      <c r="I31" s="105">
        <v>5127720</v>
      </c>
      <c r="J31" s="106"/>
      <c r="K31" s="106">
        <f>250080+393500+857230</f>
        <v>1500810</v>
      </c>
      <c r="L31" s="107"/>
      <c r="M31" s="102">
        <f t="shared" ref="M31:M37" si="1">SUM(C31:K31)</f>
        <v>42386732</v>
      </c>
      <c r="P31" s="40"/>
      <c r="Q31" s="41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  <c r="AC31" s="36"/>
      <c r="AD31" s="36"/>
      <c r="AE31" s="36"/>
      <c r="AF31" s="40"/>
      <c r="AG31" s="41"/>
      <c r="AH31" s="49"/>
      <c r="AI31" s="50"/>
      <c r="AJ31" s="50"/>
      <c r="AK31" s="50"/>
      <c r="AL31" s="50"/>
      <c r="AM31" s="50"/>
      <c r="AN31" s="49"/>
      <c r="AO31" s="50"/>
      <c r="AP31" s="50"/>
      <c r="AQ31" s="51"/>
      <c r="AR31" s="46"/>
      <c r="AS31" s="36"/>
    </row>
    <row r="32" spans="1:45">
      <c r="A32" s="9"/>
      <c r="B32" s="10"/>
      <c r="C32" s="100"/>
      <c r="D32" s="110"/>
      <c r="E32" s="110"/>
      <c r="F32" s="110"/>
      <c r="G32" s="110"/>
      <c r="H32" s="110"/>
      <c r="I32" s="92"/>
      <c r="J32" s="110"/>
      <c r="K32" s="110"/>
      <c r="L32" s="98"/>
      <c r="M32" s="102"/>
      <c r="P32" s="40"/>
      <c r="Q32" s="41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  <c r="AC32" s="36"/>
      <c r="AD32" s="36"/>
      <c r="AE32" s="36"/>
      <c r="AF32" s="40"/>
      <c r="AG32" s="41"/>
      <c r="AH32" s="43"/>
      <c r="AI32" s="54"/>
      <c r="AJ32" s="54"/>
      <c r="AK32" s="54"/>
      <c r="AL32" s="54"/>
      <c r="AM32" s="54"/>
      <c r="AN32" s="35"/>
      <c r="AO32" s="54"/>
      <c r="AP32" s="54"/>
      <c r="AQ32" s="41"/>
      <c r="AR32" s="46"/>
      <c r="AS32" s="36"/>
    </row>
    <row r="33" spans="1:45">
      <c r="A33" s="9" t="s">
        <v>20</v>
      </c>
      <c r="B33" s="10"/>
      <c r="C33" s="116">
        <v>59441.99</v>
      </c>
      <c r="D33" s="109"/>
      <c r="E33" s="108">
        <v>68462.83</v>
      </c>
      <c r="F33" s="108"/>
      <c r="G33" s="108">
        <v>52590.86</v>
      </c>
      <c r="H33" s="109"/>
      <c r="I33" s="116">
        <v>25792.42</v>
      </c>
      <c r="J33" s="109"/>
      <c r="K33" s="109">
        <f>1257.9+1979.31+4311.87</f>
        <v>7549.08</v>
      </c>
      <c r="L33" s="109"/>
      <c r="M33" s="109">
        <f>SUM(C33:K33)</f>
        <v>213837.17999999996</v>
      </c>
      <c r="P33" s="40"/>
      <c r="Q33" s="41"/>
      <c r="R33" s="60"/>
      <c r="S33" s="53"/>
      <c r="T33" s="52"/>
      <c r="U33" s="52"/>
      <c r="V33" s="52"/>
      <c r="W33" s="53"/>
      <c r="X33" s="60"/>
      <c r="Y33" s="53"/>
      <c r="Z33" s="53"/>
      <c r="AA33" s="53"/>
      <c r="AB33" s="53"/>
      <c r="AC33" s="36"/>
      <c r="AD33" s="36"/>
      <c r="AE33" s="36"/>
      <c r="AF33" s="40"/>
      <c r="AG33" s="41"/>
      <c r="AH33" s="60"/>
      <c r="AI33" s="53"/>
      <c r="AJ33" s="52"/>
      <c r="AK33" s="52"/>
      <c r="AL33" s="52"/>
      <c r="AM33" s="53"/>
      <c r="AN33" s="60"/>
      <c r="AO33" s="53"/>
      <c r="AP33" s="53"/>
      <c r="AQ33" s="53"/>
      <c r="AR33" s="53"/>
      <c r="AS33" s="36"/>
    </row>
    <row r="34" spans="1:45">
      <c r="A34" s="10"/>
      <c r="B34" s="10"/>
      <c r="C34" s="100"/>
      <c r="D34" s="92"/>
      <c r="E34" s="92"/>
      <c r="F34" s="92"/>
      <c r="G34" s="92"/>
      <c r="H34" s="92"/>
      <c r="I34" s="92"/>
      <c r="J34" s="92"/>
      <c r="K34" s="106"/>
      <c r="L34" s="98"/>
      <c r="M34" s="102"/>
      <c r="P34" s="41"/>
      <c r="Q34" s="41"/>
      <c r="R34" s="43"/>
      <c r="S34" s="35"/>
      <c r="T34" s="35"/>
      <c r="U34" s="35"/>
      <c r="V34" s="35"/>
      <c r="W34" s="35"/>
      <c r="X34" s="35"/>
      <c r="Y34" s="35"/>
      <c r="Z34" s="50"/>
      <c r="AA34" s="41"/>
      <c r="AB34" s="46"/>
      <c r="AC34" s="36"/>
      <c r="AD34" s="36"/>
      <c r="AE34" s="36"/>
      <c r="AF34" s="41"/>
      <c r="AG34" s="41"/>
      <c r="AH34" s="43"/>
      <c r="AI34" s="35"/>
      <c r="AJ34" s="35"/>
      <c r="AK34" s="35"/>
      <c r="AL34" s="35"/>
      <c r="AM34" s="35"/>
      <c r="AN34" s="35"/>
      <c r="AO34" s="35"/>
      <c r="AP34" s="50"/>
      <c r="AQ34" s="41"/>
      <c r="AR34" s="46"/>
      <c r="AS34" s="36"/>
    </row>
    <row r="35" spans="1:45">
      <c r="A35" s="9" t="s">
        <v>11</v>
      </c>
      <c r="B35" s="10"/>
      <c r="C35" s="117">
        <v>240591.99</v>
      </c>
      <c r="D35" s="110"/>
      <c r="E35" s="110">
        <v>286509.87</v>
      </c>
      <c r="F35" s="110"/>
      <c r="G35" s="110">
        <v>220087.05</v>
      </c>
      <c r="H35" s="110"/>
      <c r="I35" s="117">
        <v>107938.51</v>
      </c>
      <c r="J35" s="110"/>
      <c r="K35" s="118">
        <f>6290.06+14611.8+12480.06</f>
        <v>33381.919999999998</v>
      </c>
      <c r="L35" s="110"/>
      <c r="M35" s="102">
        <f t="shared" si="1"/>
        <v>888509.34</v>
      </c>
      <c r="P35" s="40"/>
      <c r="Q35" s="41"/>
      <c r="R35" s="61"/>
      <c r="S35" s="54"/>
      <c r="T35" s="54"/>
      <c r="U35" s="54"/>
      <c r="V35" s="54"/>
      <c r="W35" s="54"/>
      <c r="X35" s="61"/>
      <c r="Y35" s="54"/>
      <c r="Z35" s="62"/>
      <c r="AA35" s="54"/>
      <c r="AB35" s="46"/>
      <c r="AC35" s="36"/>
      <c r="AD35" s="36"/>
      <c r="AE35" s="36"/>
      <c r="AF35" s="40"/>
      <c r="AG35" s="41"/>
      <c r="AH35" s="61"/>
      <c r="AI35" s="54"/>
      <c r="AJ35" s="54"/>
      <c r="AK35" s="54"/>
      <c r="AL35" s="54"/>
      <c r="AM35" s="54"/>
      <c r="AN35" s="61"/>
      <c r="AO35" s="54"/>
      <c r="AP35" s="62"/>
      <c r="AQ35" s="54"/>
      <c r="AR35" s="46"/>
      <c r="AS35" s="36"/>
    </row>
    <row r="36" spans="1:45">
      <c r="A36" s="9"/>
      <c r="B36" s="10"/>
      <c r="C36" s="117"/>
      <c r="D36" s="110"/>
      <c r="E36" s="110"/>
      <c r="F36" s="110"/>
      <c r="G36" s="110"/>
      <c r="H36" s="110"/>
      <c r="I36" s="117"/>
      <c r="J36" s="110"/>
      <c r="K36" s="106"/>
      <c r="L36" s="110"/>
      <c r="M36" s="102"/>
      <c r="P36" s="40"/>
      <c r="Q36" s="41"/>
      <c r="R36" s="61"/>
      <c r="S36" s="54"/>
      <c r="T36" s="54"/>
      <c r="U36" s="54"/>
      <c r="V36" s="54"/>
      <c r="W36" s="54"/>
      <c r="X36" s="61"/>
      <c r="Y36" s="54"/>
      <c r="Z36" s="50"/>
      <c r="AA36" s="54"/>
      <c r="AB36" s="46"/>
      <c r="AC36" s="36"/>
      <c r="AD36" s="36"/>
      <c r="AE36" s="36"/>
      <c r="AF36" s="40"/>
      <c r="AG36" s="41"/>
      <c r="AH36" s="61"/>
      <c r="AI36" s="54"/>
      <c r="AJ36" s="54"/>
      <c r="AK36" s="54"/>
      <c r="AL36" s="54"/>
      <c r="AM36" s="54"/>
      <c r="AN36" s="61"/>
      <c r="AO36" s="54"/>
      <c r="AP36" s="50"/>
      <c r="AQ36" s="54"/>
      <c r="AR36" s="46"/>
      <c r="AS36" s="36"/>
    </row>
    <row r="37" spans="1:45">
      <c r="A37" s="9" t="s">
        <v>22</v>
      </c>
      <c r="B37" s="10"/>
      <c r="C37" s="117">
        <v>8390.73</v>
      </c>
      <c r="D37" s="110"/>
      <c r="E37" s="110">
        <v>9663.85</v>
      </c>
      <c r="F37" s="110"/>
      <c r="G37" s="110">
        <v>7423.39</v>
      </c>
      <c r="H37" s="110"/>
      <c r="I37" s="117">
        <v>3640.7</v>
      </c>
      <c r="J37" s="110"/>
      <c r="K37" s="118">
        <f>177.56+279.39+608.63</f>
        <v>1065.58</v>
      </c>
      <c r="L37" s="110"/>
      <c r="M37" s="110">
        <f t="shared" si="1"/>
        <v>30184.25</v>
      </c>
      <c r="P37" s="40"/>
      <c r="Q37" s="41"/>
      <c r="R37" s="61"/>
      <c r="S37" s="54"/>
      <c r="T37" s="54"/>
      <c r="U37" s="54"/>
      <c r="V37" s="54"/>
      <c r="W37" s="54"/>
      <c r="X37" s="61"/>
      <c r="Y37" s="54"/>
      <c r="Z37" s="62"/>
      <c r="AA37" s="54"/>
      <c r="AB37" s="54"/>
      <c r="AC37" s="36"/>
      <c r="AD37" s="36"/>
      <c r="AE37" s="36"/>
      <c r="AF37" s="40"/>
      <c r="AG37" s="41"/>
      <c r="AH37" s="61"/>
      <c r="AI37" s="54"/>
      <c r="AJ37" s="54"/>
      <c r="AK37" s="54"/>
      <c r="AL37" s="54"/>
      <c r="AM37" s="54"/>
      <c r="AN37" s="61"/>
      <c r="AO37" s="54"/>
      <c r="AP37" s="62"/>
      <c r="AQ37" s="54"/>
      <c r="AR37" s="54"/>
      <c r="AS37" s="36"/>
    </row>
    <row r="38" spans="1:45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41"/>
      <c r="Q38" s="41"/>
      <c r="R38" s="55"/>
      <c r="S38" s="55"/>
      <c r="T38" s="55"/>
      <c r="U38" s="55"/>
      <c r="V38" s="55"/>
      <c r="W38" s="55"/>
      <c r="X38" s="55"/>
      <c r="Y38" s="55"/>
      <c r="Z38" s="50"/>
      <c r="AA38" s="55"/>
      <c r="AB38" s="56"/>
      <c r="AC38" s="36"/>
      <c r="AD38" s="36"/>
      <c r="AE38" s="36"/>
      <c r="AF38" s="41"/>
      <c r="AG38" s="41"/>
      <c r="AH38" s="55"/>
      <c r="AI38" s="55"/>
      <c r="AJ38" s="55"/>
      <c r="AK38" s="55"/>
      <c r="AL38" s="55"/>
      <c r="AM38" s="55"/>
      <c r="AN38" s="55"/>
      <c r="AO38" s="55"/>
      <c r="AP38" s="50"/>
      <c r="AQ38" s="55"/>
      <c r="AR38" s="56"/>
      <c r="AS38" s="36"/>
    </row>
    <row r="39" spans="1:45">
      <c r="A39" s="9" t="s">
        <v>5</v>
      </c>
      <c r="B39" s="10"/>
      <c r="C39" s="124">
        <f>C33+C35+C37</f>
        <v>308424.70999999996</v>
      </c>
      <c r="D39" s="29"/>
      <c r="E39" s="29">
        <f>E33+E35+E37</f>
        <v>364636.55</v>
      </c>
      <c r="F39" s="29"/>
      <c r="G39" s="29">
        <f>G33+G35+G37</f>
        <v>280101.3</v>
      </c>
      <c r="H39" s="29"/>
      <c r="I39" s="29">
        <f>I33+I35+I37</f>
        <v>137371.63</v>
      </c>
      <c r="J39" s="29"/>
      <c r="K39" s="29">
        <f>K33+K35+K37</f>
        <v>41996.58</v>
      </c>
      <c r="L39" s="29"/>
      <c r="M39" s="29">
        <f>SUM(C39:K39)</f>
        <v>1132530.77</v>
      </c>
      <c r="P39" s="40"/>
      <c r="Q39" s="41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36"/>
      <c r="AD39" s="36"/>
      <c r="AE39" s="36"/>
      <c r="AF39" s="40"/>
      <c r="AG39" s="41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36"/>
    </row>
    <row r="40" spans="1:45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41"/>
      <c r="Q40" s="41"/>
      <c r="R40" s="55"/>
      <c r="S40" s="55"/>
      <c r="T40" s="55"/>
      <c r="U40" s="55"/>
      <c r="V40" s="36"/>
      <c r="W40" s="55"/>
      <c r="X40" s="55"/>
      <c r="Y40" s="55"/>
      <c r="Z40" s="55"/>
      <c r="AA40" s="55"/>
      <c r="AB40" s="35"/>
      <c r="AC40" s="36"/>
      <c r="AD40" s="36"/>
      <c r="AE40" s="36"/>
      <c r="AF40" s="41"/>
      <c r="AG40" s="41"/>
      <c r="AH40" s="55"/>
      <c r="AI40" s="55"/>
      <c r="AJ40" s="55"/>
      <c r="AK40" s="55"/>
      <c r="AL40" s="36"/>
      <c r="AM40" s="55"/>
      <c r="AN40" s="55"/>
      <c r="AO40" s="55"/>
      <c r="AP40" s="55"/>
      <c r="AQ40" s="55"/>
      <c r="AR40" s="35"/>
      <c r="AS40" s="36"/>
    </row>
    <row r="41" spans="1:45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36"/>
      <c r="AD41" s="36"/>
      <c r="AE41" s="36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36"/>
    </row>
    <row r="42" spans="1:45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6"/>
      <c r="AD42" s="36"/>
      <c r="AE42" s="36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6"/>
    </row>
    <row r="43" spans="1:45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33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6"/>
      <c r="AD43" s="36"/>
      <c r="AE43" s="36"/>
      <c r="AF43" s="33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6"/>
    </row>
    <row r="44" spans="1:45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3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6"/>
      <c r="AD44" s="36"/>
      <c r="AE44" s="36"/>
      <c r="AF44" s="33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6"/>
    </row>
    <row r="45" spans="1:45">
      <c r="A45" s="6" t="str">
        <f>A3</f>
        <v>JULY 02, 2021 TO AUGUST 02,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3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6"/>
      <c r="AD45" s="36"/>
      <c r="AE45" s="36"/>
      <c r="AF45" s="33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6"/>
    </row>
    <row r="46" spans="1:45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6"/>
      <c r="AD46" s="36"/>
      <c r="AE46" s="36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6"/>
    </row>
    <row r="47" spans="1:45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40"/>
      <c r="Q47" s="40"/>
      <c r="R47" s="41"/>
      <c r="S47" s="41"/>
      <c r="T47" s="41"/>
      <c r="U47" s="40"/>
      <c r="V47" s="33"/>
      <c r="W47" s="40"/>
      <c r="X47" s="34"/>
      <c r="Y47" s="33"/>
      <c r="Z47" s="33"/>
      <c r="AA47" s="35"/>
      <c r="AB47" s="35"/>
      <c r="AC47" s="36"/>
      <c r="AD47" s="36"/>
      <c r="AE47" s="36"/>
      <c r="AF47" s="40"/>
      <c r="AG47" s="40"/>
      <c r="AH47" s="41"/>
      <c r="AI47" s="41"/>
      <c r="AJ47" s="41"/>
      <c r="AK47" s="40"/>
      <c r="AL47" s="33"/>
      <c r="AM47" s="40"/>
      <c r="AN47" s="34"/>
      <c r="AO47" s="33"/>
      <c r="AP47" s="33"/>
      <c r="AQ47" s="35"/>
      <c r="AR47" s="35"/>
      <c r="AS47" s="36"/>
    </row>
    <row r="48" spans="1:45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41"/>
      <c r="Q48" s="41"/>
      <c r="R48" s="33"/>
      <c r="S48" s="40"/>
      <c r="T48" s="42"/>
      <c r="U48" s="41"/>
      <c r="V48" s="33"/>
      <c r="W48" s="40"/>
      <c r="X48" s="34"/>
      <c r="Y48" s="33"/>
      <c r="Z48" s="33"/>
      <c r="AA48" s="40"/>
      <c r="AB48" s="33"/>
      <c r="AC48" s="36"/>
      <c r="AD48" s="36"/>
      <c r="AE48" s="36"/>
      <c r="AF48" s="41"/>
      <c r="AG48" s="41"/>
      <c r="AH48" s="33"/>
      <c r="AI48" s="40"/>
      <c r="AJ48" s="42"/>
      <c r="AK48" s="41"/>
      <c r="AL48" s="33"/>
      <c r="AM48" s="40"/>
      <c r="AN48" s="34"/>
      <c r="AO48" s="33"/>
      <c r="AP48" s="33"/>
      <c r="AQ48" s="40"/>
      <c r="AR48" s="33"/>
      <c r="AS48" s="36"/>
    </row>
    <row r="49" spans="1:45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6"/>
      <c r="AD49" s="36"/>
      <c r="AE49" s="36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6"/>
    </row>
    <row r="50" spans="1:45">
      <c r="A50" s="2" t="s">
        <v>9</v>
      </c>
      <c r="B50" s="1"/>
      <c r="C50" s="105">
        <f>SUM(C8+C29)</f>
        <v>12227</v>
      </c>
      <c r="D50" s="105">
        <f t="shared" ref="D50:J50" si="2">SUM(D8+D29)</f>
        <v>0</v>
      </c>
      <c r="E50" s="105">
        <f>SUM(E8+E29)</f>
        <v>1665</v>
      </c>
      <c r="F50" s="105">
        <f t="shared" si="2"/>
        <v>0</v>
      </c>
      <c r="G50" s="105">
        <f>SUM(G8+G29)</f>
        <v>97</v>
      </c>
      <c r="H50" s="105">
        <f t="shared" si="2"/>
        <v>0</v>
      </c>
      <c r="I50" s="105">
        <f>SUM(I8+I29)</f>
        <v>310</v>
      </c>
      <c r="J50" s="105">
        <f t="shared" si="2"/>
        <v>0</v>
      </c>
      <c r="K50" s="105">
        <f>SUM(K8+K29)</f>
        <v>9</v>
      </c>
      <c r="L50" s="102"/>
      <c r="M50" s="102">
        <f>SUM(C50:K50)</f>
        <v>14308</v>
      </c>
      <c r="P50" s="63"/>
      <c r="Q50" s="64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6"/>
      <c r="AC50" s="36"/>
      <c r="AD50" s="36"/>
      <c r="AE50" s="36"/>
      <c r="AF50" s="63"/>
      <c r="AG50" s="64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6"/>
      <c r="AS50" s="36"/>
    </row>
    <row r="51" spans="1:45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63"/>
      <c r="Q51" s="64"/>
      <c r="R51" s="43"/>
      <c r="S51" s="47"/>
      <c r="T51" s="47"/>
      <c r="U51" s="47"/>
      <c r="V51" s="47"/>
      <c r="W51" s="47"/>
      <c r="X51" s="35"/>
      <c r="Y51" s="47"/>
      <c r="Z51" s="47"/>
      <c r="AA51" s="47"/>
      <c r="AB51" s="46"/>
      <c r="AC51" s="36"/>
      <c r="AD51" s="36"/>
      <c r="AE51" s="36"/>
      <c r="AF51" s="63"/>
      <c r="AG51" s="64"/>
      <c r="AH51" s="43"/>
      <c r="AI51" s="47"/>
      <c r="AJ51" s="47"/>
      <c r="AK51" s="47"/>
      <c r="AL51" s="47"/>
      <c r="AM51" s="47"/>
      <c r="AN51" s="35"/>
      <c r="AO51" s="47"/>
      <c r="AP51" s="47"/>
      <c r="AQ51" s="47"/>
      <c r="AR51" s="46"/>
      <c r="AS51" s="36"/>
    </row>
    <row r="52" spans="1:45">
      <c r="A52" s="2" t="s">
        <v>16</v>
      </c>
      <c r="B52" s="1"/>
      <c r="C52" s="105">
        <f>SUM(C10+C31)</f>
        <v>25207471</v>
      </c>
      <c r="D52" s="105">
        <f t="shared" ref="D52:J52" si="3">SUM(D10+D31)</f>
        <v>0</v>
      </c>
      <c r="E52" s="105">
        <f>SUM(E10+E31)</f>
        <v>19679188</v>
      </c>
      <c r="F52" s="105">
        <f t="shared" si="3"/>
        <v>0</v>
      </c>
      <c r="G52" s="105">
        <f>SUM(G10+G31)</f>
        <v>20531090</v>
      </c>
      <c r="H52" s="105">
        <f t="shared" si="3"/>
        <v>0</v>
      </c>
      <c r="I52" s="105">
        <f>SUM(I10+I31)</f>
        <v>8602335</v>
      </c>
      <c r="J52" s="105">
        <f t="shared" si="3"/>
        <v>0</v>
      </c>
      <c r="K52" s="105">
        <f>SUM(K10+K31)</f>
        <v>3627110</v>
      </c>
      <c r="L52" s="107"/>
      <c r="M52" s="102">
        <f>SUM(C52:K52)</f>
        <v>77647194</v>
      </c>
      <c r="P52" s="63"/>
      <c r="Q52" s="64"/>
      <c r="R52" s="49"/>
      <c r="S52" s="49"/>
      <c r="T52" s="49"/>
      <c r="U52" s="49"/>
      <c r="V52" s="49"/>
      <c r="W52" s="49"/>
      <c r="X52" s="49"/>
      <c r="Y52" s="49"/>
      <c r="Z52" s="49"/>
      <c r="AA52" s="51"/>
      <c r="AB52" s="46"/>
      <c r="AC52" s="36"/>
      <c r="AD52" s="36"/>
      <c r="AE52" s="36"/>
      <c r="AF52" s="63"/>
      <c r="AG52" s="64"/>
      <c r="AH52" s="49"/>
      <c r="AI52" s="49"/>
      <c r="AJ52" s="49"/>
      <c r="AK52" s="49"/>
      <c r="AL52" s="49"/>
      <c r="AM52" s="49"/>
      <c r="AN52" s="49"/>
      <c r="AO52" s="49"/>
      <c r="AP52" s="49"/>
      <c r="AQ52" s="51"/>
      <c r="AR52" s="46"/>
      <c r="AS52" s="36"/>
    </row>
    <row r="53" spans="1:45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63"/>
      <c r="Q53" s="64"/>
      <c r="R53" s="43"/>
      <c r="S53" s="54"/>
      <c r="T53" s="54"/>
      <c r="U53" s="54"/>
      <c r="V53" s="54"/>
      <c r="W53" s="54"/>
      <c r="X53" s="35"/>
      <c r="Y53" s="54"/>
      <c r="Z53" s="54"/>
      <c r="AA53" s="41"/>
      <c r="AB53" s="46"/>
      <c r="AC53" s="36"/>
      <c r="AD53" s="36"/>
      <c r="AE53" s="36"/>
      <c r="AF53" s="63"/>
      <c r="AG53" s="64"/>
      <c r="AH53" s="43"/>
      <c r="AI53" s="54"/>
      <c r="AJ53" s="54"/>
      <c r="AK53" s="54"/>
      <c r="AL53" s="54"/>
      <c r="AM53" s="54"/>
      <c r="AN53" s="35"/>
      <c r="AO53" s="54"/>
      <c r="AP53" s="54"/>
      <c r="AQ53" s="41"/>
      <c r="AR53" s="46"/>
      <c r="AS53" s="36"/>
    </row>
    <row r="54" spans="1:45">
      <c r="A54" s="2" t="s">
        <v>20</v>
      </c>
      <c r="B54" s="1"/>
      <c r="C54" s="119">
        <f>SUM(C12+C33)</f>
        <v>126793.60000000001</v>
      </c>
      <c r="D54" s="119"/>
      <c r="E54" s="119">
        <f>SUM(E12+E33)</f>
        <v>99618.4</v>
      </c>
      <c r="F54" s="119"/>
      <c r="G54" s="119">
        <f>SUM(G12+G33)</f>
        <v>103271.39</v>
      </c>
      <c r="H54" s="119"/>
      <c r="I54" s="119">
        <f>SUM(I12+I33)</f>
        <v>43269.7</v>
      </c>
      <c r="J54" s="119"/>
      <c r="K54" s="119">
        <f>SUM(K12+K33)</f>
        <v>18244.370000000003</v>
      </c>
      <c r="L54" s="108"/>
      <c r="M54" s="108">
        <f>SUM(C54:K54)</f>
        <v>391197.46</v>
      </c>
      <c r="P54" s="63"/>
      <c r="Q54" s="64"/>
      <c r="R54" s="65"/>
      <c r="S54" s="65"/>
      <c r="T54" s="65"/>
      <c r="U54" s="65"/>
      <c r="V54" s="65"/>
      <c r="W54" s="65"/>
      <c r="X54" s="65"/>
      <c r="Y54" s="65"/>
      <c r="Z54" s="65"/>
      <c r="AA54" s="52"/>
      <c r="AB54" s="52"/>
      <c r="AC54" s="36"/>
      <c r="AD54" s="36"/>
      <c r="AE54" s="36"/>
      <c r="AF54" s="63"/>
      <c r="AG54" s="64"/>
      <c r="AH54" s="65"/>
      <c r="AI54" s="65"/>
      <c r="AJ54" s="65"/>
      <c r="AK54" s="65"/>
      <c r="AL54" s="65"/>
      <c r="AM54" s="65"/>
      <c r="AN54" s="65"/>
      <c r="AO54" s="65"/>
      <c r="AP54" s="65"/>
      <c r="AQ54" s="52"/>
      <c r="AR54" s="52"/>
      <c r="AS54" s="36"/>
    </row>
    <row r="55" spans="1:45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64"/>
      <c r="Q55" s="64"/>
      <c r="R55" s="43"/>
      <c r="S55" s="35"/>
      <c r="T55" s="35"/>
      <c r="U55" s="35"/>
      <c r="V55" s="35"/>
      <c r="W55" s="35"/>
      <c r="X55" s="35"/>
      <c r="Y55" s="35"/>
      <c r="Z55" s="35"/>
      <c r="AA55" s="41"/>
      <c r="AB55" s="46"/>
      <c r="AC55" s="36"/>
      <c r="AD55" s="36"/>
      <c r="AE55" s="36"/>
      <c r="AF55" s="64"/>
      <c r="AG55" s="64"/>
      <c r="AH55" s="43"/>
      <c r="AI55" s="35"/>
      <c r="AJ55" s="35"/>
      <c r="AK55" s="35"/>
      <c r="AL55" s="35"/>
      <c r="AM55" s="35"/>
      <c r="AN55" s="35"/>
      <c r="AO55" s="35"/>
      <c r="AP55" s="35"/>
      <c r="AQ55" s="41"/>
      <c r="AR55" s="46"/>
      <c r="AS55" s="36"/>
    </row>
    <row r="56" spans="1:45">
      <c r="A56" s="2" t="s">
        <v>11</v>
      </c>
      <c r="B56" s="1"/>
      <c r="C56" s="117">
        <f>SUM(C14+C35)</f>
        <v>513470.13</v>
      </c>
      <c r="D56" s="117"/>
      <c r="E56" s="117">
        <f>SUM(E14+E35)</f>
        <v>416892.58999999997</v>
      </c>
      <c r="F56" s="117"/>
      <c r="G56" s="117">
        <f>SUM(G14+G35)</f>
        <v>432179.45999999996</v>
      </c>
      <c r="H56" s="117"/>
      <c r="I56" s="117">
        <f>SUM(I14+I35)</f>
        <v>181079.18</v>
      </c>
      <c r="J56" s="117"/>
      <c r="K56" s="117">
        <f>SUM(K14+K35)</f>
        <v>66772.09</v>
      </c>
      <c r="L56" s="110"/>
      <c r="M56" s="110">
        <f>SUM(C56:K56)</f>
        <v>1610393.45</v>
      </c>
      <c r="P56" s="63"/>
      <c r="Q56" s="64"/>
      <c r="R56" s="61"/>
      <c r="S56" s="61"/>
      <c r="T56" s="61"/>
      <c r="U56" s="61"/>
      <c r="V56" s="61"/>
      <c r="W56" s="61"/>
      <c r="X56" s="61"/>
      <c r="Y56" s="61"/>
      <c r="Z56" s="61"/>
      <c r="AA56" s="54"/>
      <c r="AB56" s="54"/>
      <c r="AC56" s="36"/>
      <c r="AD56" s="36"/>
      <c r="AE56" s="36"/>
      <c r="AF56" s="63"/>
      <c r="AG56" s="64"/>
      <c r="AH56" s="61"/>
      <c r="AI56" s="61"/>
      <c r="AJ56" s="61"/>
      <c r="AK56" s="61"/>
      <c r="AL56" s="61"/>
      <c r="AM56" s="61"/>
      <c r="AN56" s="61"/>
      <c r="AO56" s="61"/>
      <c r="AP56" s="61"/>
      <c r="AQ56" s="54"/>
      <c r="AR56" s="54"/>
      <c r="AS56" s="36"/>
    </row>
    <row r="57" spans="1:45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63"/>
      <c r="Q57" s="64"/>
      <c r="R57" s="61"/>
      <c r="S57" s="54"/>
      <c r="T57" s="54"/>
      <c r="U57" s="54"/>
      <c r="V57" s="54"/>
      <c r="W57" s="54"/>
      <c r="X57" s="61"/>
      <c r="Y57" s="54"/>
      <c r="Z57" s="54"/>
      <c r="AA57" s="54"/>
      <c r="AB57" s="54"/>
      <c r="AC57" s="36"/>
      <c r="AD57" s="36"/>
      <c r="AE57" s="36"/>
      <c r="AF57" s="63"/>
      <c r="AG57" s="64"/>
      <c r="AH57" s="61"/>
      <c r="AI57" s="54"/>
      <c r="AJ57" s="54"/>
      <c r="AK57" s="54"/>
      <c r="AL57" s="54"/>
      <c r="AM57" s="54"/>
      <c r="AN57" s="61"/>
      <c r="AO57" s="54"/>
      <c r="AP57" s="54"/>
      <c r="AQ57" s="54"/>
      <c r="AR57" s="54"/>
      <c r="AS57" s="36"/>
    </row>
    <row r="58" spans="1:45">
      <c r="A58" s="2" t="s">
        <v>21</v>
      </c>
      <c r="B58" s="1"/>
      <c r="C58" s="117">
        <f>SUM(C16+C37)</f>
        <v>17897.830000000002</v>
      </c>
      <c r="D58" s="117"/>
      <c r="E58" s="117">
        <f>SUM(E16+E37)</f>
        <v>14061.61</v>
      </c>
      <c r="F58" s="117"/>
      <c r="G58" s="117">
        <f>SUM(G16+G37)</f>
        <v>14577.1</v>
      </c>
      <c r="H58" s="117"/>
      <c r="I58" s="117">
        <f>SUM(I16+I37)</f>
        <v>6107.7</v>
      </c>
      <c r="J58" s="117"/>
      <c r="K58" s="117">
        <f>SUM(K16+K37)</f>
        <v>2575.25</v>
      </c>
      <c r="L58" s="110"/>
      <c r="M58" s="110">
        <f>SUM(C58:K58)</f>
        <v>55219.49</v>
      </c>
      <c r="P58" s="63"/>
      <c r="Q58" s="64"/>
      <c r="R58" s="61"/>
      <c r="S58" s="61"/>
      <c r="T58" s="61"/>
      <c r="U58" s="61"/>
      <c r="V58" s="61"/>
      <c r="W58" s="61"/>
      <c r="X58" s="61"/>
      <c r="Y58" s="61"/>
      <c r="Z58" s="61"/>
      <c r="AA58" s="54"/>
      <c r="AB58" s="54"/>
      <c r="AC58" s="36"/>
      <c r="AD58" s="36"/>
      <c r="AE58" s="36"/>
      <c r="AF58" s="63"/>
      <c r="AG58" s="64"/>
      <c r="AH58" s="61"/>
      <c r="AI58" s="61"/>
      <c r="AJ58" s="61"/>
      <c r="AK58" s="61"/>
      <c r="AL58" s="61"/>
      <c r="AM58" s="61"/>
      <c r="AN58" s="61"/>
      <c r="AO58" s="61"/>
      <c r="AP58" s="61"/>
      <c r="AQ58" s="54"/>
      <c r="AR58" s="54"/>
      <c r="AS58" s="36"/>
    </row>
    <row r="59" spans="1:45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64"/>
      <c r="Q59" s="6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6"/>
      <c r="AC59" s="36"/>
      <c r="AD59" s="36"/>
      <c r="AE59" s="36"/>
      <c r="AF59" s="64"/>
      <c r="AG59" s="64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6"/>
      <c r="AS59" s="36"/>
    </row>
    <row r="60" spans="1:45">
      <c r="A60" s="2" t="s">
        <v>5</v>
      </c>
      <c r="B60" s="1"/>
      <c r="C60" s="29">
        <f>SUM(C54:C58)</f>
        <v>658161.55999999994</v>
      </c>
      <c r="D60" s="29"/>
      <c r="E60" s="29">
        <f t="shared" ref="E60:K60" si="4">SUM(E54:E58)</f>
        <v>530572.6</v>
      </c>
      <c r="F60" s="29"/>
      <c r="G60" s="29">
        <f t="shared" si="4"/>
        <v>550027.94999999995</v>
      </c>
      <c r="H60" s="29"/>
      <c r="I60" s="29">
        <f t="shared" si="4"/>
        <v>230456.58000000002</v>
      </c>
      <c r="J60" s="29"/>
      <c r="K60" s="29">
        <f t="shared" si="4"/>
        <v>87591.709999999992</v>
      </c>
      <c r="L60" s="29"/>
      <c r="M60" s="29">
        <f>SUM(M54:M58)</f>
        <v>2056810.4</v>
      </c>
      <c r="P60" s="63"/>
      <c r="Q60" s="64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36"/>
      <c r="AD60" s="36"/>
      <c r="AE60" s="36"/>
      <c r="AF60" s="63"/>
      <c r="AG60" s="64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36"/>
    </row>
    <row r="61" spans="1:45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35"/>
      <c r="Q61" s="35"/>
      <c r="R61" s="66"/>
      <c r="S61" s="35"/>
      <c r="T61" s="67"/>
      <c r="U61" s="67"/>
      <c r="V61" s="67"/>
      <c r="W61" s="35"/>
      <c r="X61" s="35"/>
      <c r="Y61" s="35"/>
      <c r="Z61" s="35"/>
      <c r="AA61" s="35"/>
      <c r="AB61" s="35"/>
      <c r="AC61" s="36"/>
      <c r="AD61" s="36"/>
      <c r="AE61" s="36"/>
      <c r="AF61" s="35"/>
      <c r="AG61" s="35"/>
      <c r="AH61" s="66"/>
      <c r="AI61" s="35"/>
      <c r="AJ61" s="67"/>
      <c r="AK61" s="67"/>
      <c r="AL61" s="67"/>
      <c r="AM61" s="35"/>
      <c r="AN61" s="35"/>
      <c r="AO61" s="35"/>
      <c r="AP61" s="35"/>
      <c r="AQ61" s="35"/>
      <c r="AR61" s="35"/>
      <c r="AS61" s="36"/>
    </row>
    <row r="62" spans="1:45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  <c r="P62" s="35"/>
      <c r="Q62" s="35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  <c r="AC62" s="36"/>
      <c r="AD62" s="36"/>
      <c r="AE62" s="36"/>
      <c r="AF62" s="35"/>
      <c r="AG62" s="35"/>
      <c r="AH62" s="66"/>
      <c r="AI62" s="35"/>
      <c r="AJ62" s="67"/>
      <c r="AK62" s="67"/>
      <c r="AL62" s="67"/>
      <c r="AM62" s="35"/>
      <c r="AN62" s="35"/>
      <c r="AO62" s="35"/>
      <c r="AP62" s="35"/>
      <c r="AQ62" s="35"/>
      <c r="AR62" s="35"/>
      <c r="AS62" s="36"/>
    </row>
    <row r="63" spans="1:45">
      <c r="A63" s="10"/>
      <c r="B63" s="10"/>
      <c r="C63" s="102"/>
      <c r="D63" s="98"/>
      <c r="E63" s="121"/>
      <c r="F63" s="121"/>
      <c r="G63" s="121"/>
      <c r="H63" s="98"/>
      <c r="I63" s="98"/>
      <c r="J63" s="98"/>
      <c r="K63" s="98"/>
      <c r="L63" s="98"/>
      <c r="M63" s="107"/>
      <c r="P63" s="41"/>
      <c r="Q63" s="41"/>
      <c r="R63" s="46"/>
      <c r="S63" s="41"/>
      <c r="T63" s="67"/>
      <c r="U63" s="67"/>
      <c r="V63" s="67"/>
      <c r="W63" s="41"/>
      <c r="X63" s="41"/>
      <c r="Y63" s="41"/>
      <c r="Z63" s="41"/>
      <c r="AA63" s="41"/>
      <c r="AB63" s="51"/>
      <c r="AC63" s="36"/>
      <c r="AD63" s="36"/>
      <c r="AF63" s="10"/>
      <c r="AG63" s="10"/>
      <c r="AH63" s="11"/>
      <c r="AI63" s="10"/>
      <c r="AJ63" s="21"/>
      <c r="AK63" s="21"/>
      <c r="AL63" s="21"/>
      <c r="AM63" s="10"/>
      <c r="AN63" s="10"/>
      <c r="AO63" s="10"/>
      <c r="AP63" s="10"/>
      <c r="AQ63" s="10"/>
      <c r="AR63" s="15"/>
    </row>
    <row r="64" spans="1:45">
      <c r="A64" s="10"/>
      <c r="B64" s="10"/>
      <c r="C64" s="102"/>
      <c r="D64" s="98"/>
      <c r="E64" s="121"/>
      <c r="F64" s="121"/>
      <c r="G64" s="121"/>
      <c r="H64" s="98"/>
      <c r="I64" s="98"/>
      <c r="J64" s="98"/>
      <c r="K64" s="98"/>
      <c r="L64" s="98"/>
      <c r="M64" s="111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</sheetData>
  <phoneticPr fontId="0" type="noConversion"/>
  <pageMargins left="1.25" right="0.5" top="0.25" bottom="0.3" header="0.5" footer="0.5"/>
  <pageSetup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AD74"/>
  <sheetViews>
    <sheetView defaultGridColor="0" colorId="22" zoomScale="87" workbookViewId="0">
      <selection activeCell="C40" sqref="C40:E40"/>
    </sheetView>
  </sheetViews>
  <sheetFormatPr defaultRowHeight="15.5"/>
  <cols>
    <col min="1" max="1" width="14.69140625" customWidth="1"/>
    <col min="2" max="2" width="1.84375" customWidth="1"/>
    <col min="3" max="3" width="13.3046875" customWidth="1"/>
    <col min="4" max="4" width="2.23046875" customWidth="1"/>
    <col min="5" max="5" width="14.07421875" customWidth="1"/>
    <col min="6" max="6" width="2" customWidth="1"/>
    <col min="7" max="7" width="17" customWidth="1"/>
    <col min="8" max="8" width="2" customWidth="1"/>
    <col min="9" max="9" width="13.07421875" customWidth="1"/>
    <col min="10" max="10" width="2" customWidth="1"/>
    <col min="11" max="11" width="11.3046875" customWidth="1"/>
    <col min="12" max="12" width="1.53515625" customWidth="1"/>
    <col min="13" max="13" width="12.84375" customWidth="1"/>
    <col min="14" max="14" width="10.3046875" bestFit="1" customWidth="1"/>
    <col min="15" max="17" width="11.23046875" bestFit="1" customWidth="1"/>
    <col min="18" max="18" width="15.4609375" customWidth="1"/>
    <col min="19" max="19" width="10.3046875" bestFit="1" customWidth="1"/>
    <col min="20" max="20" width="14.3046875" customWidth="1"/>
    <col min="22" max="22" width="17.07421875" customWidth="1"/>
    <col min="24" max="24" width="14.3046875" customWidth="1"/>
    <col min="26" max="26" width="15.07421875" customWidth="1"/>
    <col min="28" max="28" width="14.84375" customWidth="1"/>
  </cols>
  <sheetData>
    <row r="1" spans="1:30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23"/>
      <c r="Q1" s="125"/>
      <c r="R1" s="37"/>
      <c r="S1" s="37"/>
      <c r="T1" s="37"/>
      <c r="U1" s="37"/>
      <c r="V1" s="37"/>
      <c r="W1" s="37"/>
      <c r="X1" s="37"/>
      <c r="Y1" s="37"/>
      <c r="Z1" s="37"/>
      <c r="AA1" s="37"/>
      <c r="AB1" s="35"/>
      <c r="AC1" s="126"/>
      <c r="AD1" s="126"/>
    </row>
    <row r="2" spans="1:30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23"/>
      <c r="Q2" s="125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  <c r="AC2" s="126"/>
      <c r="AD2" s="126"/>
    </row>
    <row r="3" spans="1:30">
      <c r="A3" s="6" t="s">
        <v>25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23"/>
      <c r="Q3" s="125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  <c r="AC3" s="126"/>
      <c r="AD3" s="126"/>
    </row>
    <row r="4" spans="1:30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23"/>
      <c r="Q4" s="19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  <c r="AC4" s="126"/>
      <c r="AD4" s="126"/>
    </row>
    <row r="5" spans="1:30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127"/>
      <c r="Q5" s="127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  <c r="AC5" s="126"/>
      <c r="AD5" s="126"/>
    </row>
    <row r="6" spans="1:30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128"/>
      <c r="Q6" s="128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  <c r="AC6" s="126"/>
      <c r="AD6" s="126"/>
    </row>
    <row r="7" spans="1:30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19"/>
      <c r="Q7" s="19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126"/>
      <c r="AD7" s="126"/>
    </row>
    <row r="8" spans="1:30">
      <c r="A8" s="9" t="s">
        <v>9</v>
      </c>
      <c r="B8" s="10"/>
      <c r="C8" s="105">
        <v>7938.02</v>
      </c>
      <c r="D8" s="101"/>
      <c r="E8" s="105">
        <v>746</v>
      </c>
      <c r="F8" s="5"/>
      <c r="G8" s="104">
        <v>59</v>
      </c>
      <c r="H8" s="101"/>
      <c r="I8" s="105">
        <v>163</v>
      </c>
      <c r="J8" s="101"/>
      <c r="K8" s="106">
        <f>1+1</f>
        <v>2</v>
      </c>
      <c r="L8" s="102"/>
      <c r="M8" s="102">
        <f>SUM(C8:K8)</f>
        <v>8908.02</v>
      </c>
      <c r="P8" s="127"/>
      <c r="Q8" s="128"/>
      <c r="R8" s="43"/>
      <c r="S8" s="44"/>
      <c r="T8" s="45"/>
      <c r="U8" s="45"/>
      <c r="V8" s="45"/>
      <c r="W8" s="44"/>
      <c r="X8" s="43"/>
      <c r="Y8" s="44"/>
      <c r="Z8" s="44"/>
      <c r="AA8" s="46"/>
      <c r="AB8" s="46"/>
      <c r="AC8" s="126"/>
      <c r="AD8" s="126"/>
    </row>
    <row r="9" spans="1:30">
      <c r="A9" s="9"/>
      <c r="B9" s="10"/>
      <c r="C9" s="100"/>
      <c r="D9" s="101"/>
      <c r="E9" s="100"/>
      <c r="F9" s="5"/>
      <c r="G9" s="5"/>
      <c r="H9" s="101"/>
      <c r="I9" s="100"/>
      <c r="J9" s="101"/>
      <c r="K9" s="101"/>
      <c r="L9" s="103"/>
      <c r="M9" s="102"/>
      <c r="P9" s="127"/>
      <c r="Q9" s="128"/>
      <c r="R9" s="43"/>
      <c r="S9" s="44"/>
      <c r="T9" s="45"/>
      <c r="U9" s="45"/>
      <c r="V9" s="45"/>
      <c r="W9" s="44"/>
      <c r="X9" s="43"/>
      <c r="Y9" s="44"/>
      <c r="Z9" s="44"/>
      <c r="AA9" s="47"/>
      <c r="AB9" s="46"/>
      <c r="AC9" s="126"/>
      <c r="AD9" s="126"/>
    </row>
    <row r="10" spans="1:30">
      <c r="A10" s="9" t="s">
        <v>16</v>
      </c>
      <c r="B10" s="10"/>
      <c r="C10" s="100">
        <v>12037439</v>
      </c>
      <c r="D10" s="101"/>
      <c r="E10" s="100">
        <v>10111237</v>
      </c>
      <c r="F10" s="5"/>
      <c r="G10" s="104">
        <v>15889827</v>
      </c>
      <c r="H10" s="101"/>
      <c r="I10" s="105">
        <v>5648899</v>
      </c>
      <c r="J10" s="101"/>
      <c r="K10" s="106">
        <f>2097300</f>
        <v>2097300</v>
      </c>
      <c r="L10" s="107"/>
      <c r="M10" s="102">
        <f>SUM(C10:K10)</f>
        <v>45784702</v>
      </c>
      <c r="P10" s="127"/>
      <c r="Q10" s="128"/>
      <c r="R10" s="43"/>
      <c r="S10" s="44"/>
      <c r="T10" s="48"/>
      <c r="U10" s="45"/>
      <c r="V10" s="48"/>
      <c r="W10" s="44"/>
      <c r="X10" s="49"/>
      <c r="Y10" s="44"/>
      <c r="Z10" s="50"/>
      <c r="AA10" s="51"/>
      <c r="AB10" s="46"/>
      <c r="AC10" s="126"/>
      <c r="AD10" s="126"/>
    </row>
    <row r="11" spans="1:30">
      <c r="A11" s="9"/>
      <c r="B11" s="10"/>
      <c r="C11" s="100"/>
      <c r="D11" s="101"/>
      <c r="E11" s="100"/>
      <c r="F11" s="5"/>
      <c r="G11" s="5"/>
      <c r="H11" s="101"/>
      <c r="I11" s="100"/>
      <c r="J11" s="101"/>
      <c r="K11" s="101"/>
      <c r="L11" s="98"/>
      <c r="M11" s="102"/>
      <c r="P11" s="127"/>
      <c r="Q11" s="128"/>
      <c r="R11" s="43"/>
      <c r="S11" s="44"/>
      <c r="T11" s="45"/>
      <c r="U11" s="45"/>
      <c r="V11" s="45"/>
      <c r="W11" s="44"/>
      <c r="X11" s="43"/>
      <c r="Y11" s="44"/>
      <c r="Z11" s="44"/>
      <c r="AA11" s="41"/>
      <c r="AB11" s="46"/>
      <c r="AC11" s="126"/>
      <c r="AD11" s="126"/>
    </row>
    <row r="12" spans="1:30">
      <c r="A12" s="9" t="s">
        <v>20</v>
      </c>
      <c r="B12" s="10"/>
      <c r="C12" s="100">
        <v>60548.19</v>
      </c>
      <c r="D12" s="101"/>
      <c r="E12" s="100">
        <v>50859.46</v>
      </c>
      <c r="F12" s="5"/>
      <c r="G12" s="5">
        <v>79925.820000000007</v>
      </c>
      <c r="H12" s="101"/>
      <c r="I12" s="100">
        <v>28413.99</v>
      </c>
      <c r="J12" s="101"/>
      <c r="K12" s="101">
        <f>10549.42</f>
        <v>10549.42</v>
      </c>
      <c r="L12" s="108"/>
      <c r="M12" s="109">
        <f>SUM(C12:K12)</f>
        <v>230296.88</v>
      </c>
      <c r="P12" s="127"/>
      <c r="Q12" s="128"/>
      <c r="R12" s="43"/>
      <c r="S12" s="44"/>
      <c r="T12" s="45"/>
      <c r="U12" s="45"/>
      <c r="V12" s="45"/>
      <c r="W12" s="44"/>
      <c r="X12" s="43"/>
      <c r="Y12" s="44"/>
      <c r="Z12" s="44"/>
      <c r="AA12" s="52"/>
      <c r="AB12" s="53"/>
      <c r="AC12" s="126"/>
      <c r="AD12" s="126"/>
    </row>
    <row r="13" spans="1:30">
      <c r="A13" s="10"/>
      <c r="B13" s="10"/>
      <c r="C13" s="100"/>
      <c r="D13" s="100"/>
      <c r="E13" s="100"/>
      <c r="F13" s="5"/>
      <c r="G13" s="5"/>
      <c r="H13" s="100"/>
      <c r="I13" s="100"/>
      <c r="J13" s="100"/>
      <c r="K13" s="100"/>
      <c r="L13" s="98"/>
      <c r="M13" s="102"/>
      <c r="P13" s="128"/>
      <c r="Q13" s="128"/>
      <c r="R13" s="43"/>
      <c r="S13" s="43"/>
      <c r="T13" s="45"/>
      <c r="U13" s="45"/>
      <c r="V13" s="45"/>
      <c r="W13" s="43"/>
      <c r="X13" s="43"/>
      <c r="Y13" s="43"/>
      <c r="Z13" s="43"/>
      <c r="AA13" s="41"/>
      <c r="AB13" s="46"/>
      <c r="AC13" s="126"/>
      <c r="AD13" s="126"/>
    </row>
    <row r="14" spans="1:30">
      <c r="A14" s="9" t="s">
        <v>11</v>
      </c>
      <c r="B14" s="10"/>
      <c r="C14" s="100">
        <v>243110.35</v>
      </c>
      <c r="D14" s="101"/>
      <c r="E14" s="100">
        <v>212841.69</v>
      </c>
      <c r="F14" s="5"/>
      <c r="G14" s="5">
        <v>334480.89</v>
      </c>
      <c r="H14" s="101"/>
      <c r="I14" s="100">
        <v>118909.39</v>
      </c>
      <c r="J14" s="101"/>
      <c r="K14" s="101">
        <f>18530.42+14611.8</f>
        <v>33142.22</v>
      </c>
      <c r="L14" s="110"/>
      <c r="M14" s="102">
        <f>SUM(C14:K14)</f>
        <v>942484.54</v>
      </c>
      <c r="P14" s="127"/>
      <c r="Q14" s="128"/>
      <c r="R14" s="43"/>
      <c r="S14" s="44"/>
      <c r="T14" s="45"/>
      <c r="U14" s="45"/>
      <c r="V14" s="45"/>
      <c r="W14" s="44"/>
      <c r="X14" s="43"/>
      <c r="Y14" s="44"/>
      <c r="Z14" s="44"/>
      <c r="AA14" s="54"/>
      <c r="AB14" s="46"/>
      <c r="AC14" s="126"/>
      <c r="AD14" s="126"/>
    </row>
    <row r="15" spans="1:30">
      <c r="A15" s="9"/>
      <c r="B15" s="10"/>
      <c r="C15" s="100"/>
      <c r="D15" s="101"/>
      <c r="E15" s="100"/>
      <c r="F15" s="5"/>
      <c r="G15" s="5"/>
      <c r="H15" s="101"/>
      <c r="I15" s="100"/>
      <c r="J15" s="101"/>
      <c r="K15" s="101"/>
      <c r="L15" s="110"/>
      <c r="M15" s="102"/>
      <c r="P15" s="127"/>
      <c r="Q15" s="128"/>
      <c r="R15" s="43"/>
      <c r="S15" s="44"/>
      <c r="T15" s="45"/>
      <c r="U15" s="45"/>
      <c r="V15" s="45"/>
      <c r="W15" s="44"/>
      <c r="X15" s="43"/>
      <c r="Y15" s="44"/>
      <c r="Z15" s="44"/>
      <c r="AA15" s="54"/>
      <c r="AB15" s="46"/>
      <c r="AC15" s="126"/>
      <c r="AD15" s="126"/>
    </row>
    <row r="16" spans="1:30">
      <c r="A16" s="9" t="s">
        <v>21</v>
      </c>
      <c r="B16" s="10"/>
      <c r="C16" s="100">
        <v>8546.81</v>
      </c>
      <c r="D16" s="101"/>
      <c r="E16" s="100">
        <v>7178.93</v>
      </c>
      <c r="F16" s="5"/>
      <c r="G16" s="5">
        <v>11281.78</v>
      </c>
      <c r="H16" s="101"/>
      <c r="I16" s="100">
        <v>4010.74</v>
      </c>
      <c r="J16" s="101"/>
      <c r="K16" s="101">
        <v>1489.08</v>
      </c>
      <c r="L16" s="110"/>
      <c r="M16" s="110">
        <f>SUM(C16:K16)</f>
        <v>32507.340000000004</v>
      </c>
      <c r="P16" s="127"/>
      <c r="Q16" s="128"/>
      <c r="R16" s="43"/>
      <c r="S16" s="44"/>
      <c r="T16" s="45"/>
      <c r="U16" s="45"/>
      <c r="V16" s="45"/>
      <c r="W16" s="44"/>
      <c r="X16" s="43"/>
      <c r="Y16" s="44"/>
      <c r="Z16" s="44"/>
      <c r="AA16" s="54"/>
      <c r="AB16" s="54"/>
      <c r="AC16" s="126"/>
      <c r="AD16" s="126"/>
    </row>
    <row r="17" spans="1:30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128"/>
      <c r="Q17" s="128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  <c r="AC17" s="126"/>
      <c r="AD17" s="126"/>
    </row>
    <row r="18" spans="1:30">
      <c r="A18" s="9" t="s">
        <v>5</v>
      </c>
      <c r="B18" s="10"/>
      <c r="C18" s="113">
        <f>C16+C14+C12</f>
        <v>312205.34999999998</v>
      </c>
      <c r="D18" s="113">
        <f t="shared" ref="D18:K18" si="0">D16+D14+D12</f>
        <v>0</v>
      </c>
      <c r="E18" s="113">
        <f t="shared" si="0"/>
        <v>270880.08</v>
      </c>
      <c r="F18" s="113">
        <f t="shared" si="0"/>
        <v>0</v>
      </c>
      <c r="G18" s="113">
        <f t="shared" si="0"/>
        <v>425688.49000000005</v>
      </c>
      <c r="H18" s="113">
        <f t="shared" si="0"/>
        <v>0</v>
      </c>
      <c r="I18" s="113">
        <f t="shared" si="0"/>
        <v>151334.12</v>
      </c>
      <c r="J18" s="113">
        <f t="shared" si="0"/>
        <v>0</v>
      </c>
      <c r="K18" s="113">
        <f t="shared" si="0"/>
        <v>45180.72</v>
      </c>
      <c r="L18" s="29"/>
      <c r="M18" s="29">
        <f>SUM(C18:K18)</f>
        <v>1205288.76</v>
      </c>
      <c r="P18" s="127"/>
      <c r="Q18" s="128"/>
      <c r="R18" s="57"/>
      <c r="S18" s="57"/>
      <c r="T18" s="57"/>
      <c r="U18" s="57"/>
      <c r="V18" s="57"/>
      <c r="W18" s="57"/>
      <c r="X18" s="57"/>
      <c r="Y18" s="57"/>
      <c r="Z18" s="57"/>
      <c r="AA18" s="58"/>
      <c r="AB18" s="58"/>
      <c r="AC18" s="126"/>
      <c r="AD18" s="126"/>
    </row>
    <row r="19" spans="1:30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19"/>
      <c r="Q19" s="19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126"/>
      <c r="AD19" s="126"/>
    </row>
    <row r="20" spans="1:30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128"/>
      <c r="Q20" s="12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126"/>
      <c r="AD20" s="126"/>
    </row>
    <row r="21" spans="1:30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19"/>
      <c r="Q21" s="19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126"/>
      <c r="AD21" s="126"/>
    </row>
    <row r="22" spans="1:30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23"/>
      <c r="Q22" s="125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  <c r="AC22" s="126"/>
      <c r="AD22" s="126"/>
    </row>
    <row r="23" spans="1:30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23"/>
      <c r="Q23" s="125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126"/>
      <c r="AD23" s="126"/>
    </row>
    <row r="24" spans="1:30">
      <c r="A24" s="6" t="str">
        <f>+A3</f>
        <v>August 04, 2020 TO September  01, 2020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23"/>
      <c r="Q24" s="125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126"/>
      <c r="AD24" s="126"/>
    </row>
    <row r="25" spans="1:30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128"/>
      <c r="Q25" s="12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  <c r="AC25" s="126"/>
      <c r="AD25" s="126"/>
    </row>
    <row r="26" spans="1:30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127"/>
      <c r="Q26" s="127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  <c r="AC26" s="126"/>
      <c r="AD26" s="126"/>
    </row>
    <row r="27" spans="1:30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128"/>
      <c r="Q27" s="128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  <c r="AC27" s="126"/>
      <c r="AD27" s="126"/>
    </row>
    <row r="28" spans="1:30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19"/>
      <c r="Q28" s="19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126"/>
      <c r="AD28" s="126"/>
    </row>
    <row r="29" spans="1:30">
      <c r="A29" s="9" t="s">
        <v>9</v>
      </c>
      <c r="B29" s="10"/>
      <c r="C29" s="105">
        <v>7790.97</v>
      </c>
      <c r="D29" s="102"/>
      <c r="E29" s="102">
        <v>1041</v>
      </c>
      <c r="F29" s="102"/>
      <c r="G29" s="102">
        <v>1</v>
      </c>
      <c r="H29" s="102"/>
      <c r="I29" s="92">
        <v>161</v>
      </c>
      <c r="J29" s="102"/>
      <c r="K29" s="106">
        <f>1+1+4</f>
        <v>6</v>
      </c>
      <c r="L29" s="102"/>
      <c r="M29" s="102">
        <f>SUM(C29:K29)</f>
        <v>8999.9700000000012</v>
      </c>
      <c r="O29" s="11"/>
      <c r="P29" s="127"/>
      <c r="Q29" s="128"/>
      <c r="R29" s="49"/>
      <c r="S29" s="46"/>
      <c r="T29" s="46"/>
      <c r="U29" s="46"/>
      <c r="V29" s="46"/>
      <c r="W29" s="46"/>
      <c r="X29" s="35"/>
      <c r="Y29" s="46"/>
      <c r="Z29" s="50"/>
      <c r="AA29" s="46"/>
      <c r="AB29" s="46"/>
      <c r="AC29" s="126"/>
      <c r="AD29" s="126"/>
    </row>
    <row r="30" spans="1:30">
      <c r="A30" s="9"/>
      <c r="B30" s="10"/>
      <c r="C30" s="100"/>
      <c r="D30" s="103"/>
      <c r="E30" s="103"/>
      <c r="F30" s="103"/>
      <c r="G30" s="103"/>
      <c r="H30" s="103"/>
      <c r="I30" s="92"/>
      <c r="J30" s="103"/>
      <c r="K30" s="103"/>
      <c r="L30" s="103"/>
      <c r="M30" s="102"/>
      <c r="O30" s="13"/>
      <c r="P30" s="127"/>
      <c r="Q30" s="128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  <c r="AC30" s="126"/>
      <c r="AD30" s="126"/>
    </row>
    <row r="31" spans="1:30">
      <c r="A31" s="9" t="s">
        <v>16</v>
      </c>
      <c r="B31" s="10"/>
      <c r="C31" s="105">
        <v>13792215</v>
      </c>
      <c r="D31" s="106"/>
      <c r="E31" s="106">
        <v>10696281</v>
      </c>
      <c r="F31" s="106"/>
      <c r="G31" s="106">
        <v>9564330</v>
      </c>
      <c r="H31" s="106"/>
      <c r="I31" s="105">
        <v>4026120</v>
      </c>
      <c r="J31" s="106"/>
      <c r="K31" s="106">
        <f>1329000+2650600+429480</f>
        <v>4409080</v>
      </c>
      <c r="L31" s="107"/>
      <c r="M31" s="102">
        <f t="shared" ref="M31:M37" si="1">SUM(C31:K31)</f>
        <v>42488026</v>
      </c>
      <c r="O31" s="14"/>
      <c r="P31" s="127"/>
      <c r="Q31" s="128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  <c r="AC31" s="126"/>
      <c r="AD31" s="126"/>
    </row>
    <row r="32" spans="1:30">
      <c r="A32" s="9"/>
      <c r="B32" s="10"/>
      <c r="C32" s="100"/>
      <c r="D32" s="110"/>
      <c r="E32" s="110"/>
      <c r="F32" s="110"/>
      <c r="G32" s="110"/>
      <c r="H32" s="110"/>
      <c r="I32" s="92"/>
      <c r="J32" s="110"/>
      <c r="K32" s="110"/>
      <c r="L32" s="98"/>
      <c r="M32" s="102"/>
      <c r="O32" s="16"/>
      <c r="P32" s="127"/>
      <c r="Q32" s="128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  <c r="AC32" s="126"/>
      <c r="AD32" s="126"/>
    </row>
    <row r="33" spans="1:30">
      <c r="A33" s="9" t="s">
        <v>20</v>
      </c>
      <c r="B33" s="10"/>
      <c r="C33" s="116">
        <v>69375.11</v>
      </c>
      <c r="D33" s="109"/>
      <c r="E33" s="108">
        <v>53802.28</v>
      </c>
      <c r="F33" s="108"/>
      <c r="G33" s="108">
        <v>48108.56</v>
      </c>
      <c r="H33" s="109"/>
      <c r="I33" s="116">
        <v>20251.39</v>
      </c>
      <c r="J33" s="109"/>
      <c r="K33" s="109">
        <f>6684.87+13332.52+2160.28</f>
        <v>22177.67</v>
      </c>
      <c r="L33" s="109"/>
      <c r="M33" s="109">
        <f>SUM(C33:K33)</f>
        <v>213715.01</v>
      </c>
      <c r="O33" s="26"/>
      <c r="P33" s="127"/>
      <c r="Q33" s="128"/>
      <c r="R33" s="60"/>
      <c r="S33" s="53"/>
      <c r="T33" s="52"/>
      <c r="U33" s="52"/>
      <c r="V33" s="52"/>
      <c r="W33" s="53"/>
      <c r="X33" s="60"/>
      <c r="Y33" s="53"/>
      <c r="Z33" s="53"/>
      <c r="AA33" s="53"/>
      <c r="AB33" s="53"/>
      <c r="AC33" s="126"/>
      <c r="AD33" s="126"/>
    </row>
    <row r="34" spans="1:30">
      <c r="A34" s="10"/>
      <c r="B34" s="10"/>
      <c r="C34" s="100"/>
      <c r="D34" s="92"/>
      <c r="E34" s="92"/>
      <c r="F34" s="92"/>
      <c r="G34" s="92"/>
      <c r="H34" s="92"/>
      <c r="I34" s="92"/>
      <c r="J34" s="92"/>
      <c r="K34" s="106"/>
      <c r="L34" s="98"/>
      <c r="M34" s="102"/>
      <c r="O34" s="8"/>
      <c r="P34" s="128"/>
      <c r="Q34" s="128"/>
      <c r="R34" s="43"/>
      <c r="S34" s="35"/>
      <c r="T34" s="35"/>
      <c r="U34" s="35"/>
      <c r="V34" s="35"/>
      <c r="W34" s="35"/>
      <c r="X34" s="35"/>
      <c r="Y34" s="35"/>
      <c r="Z34" s="50"/>
      <c r="AA34" s="41"/>
      <c r="AB34" s="46"/>
      <c r="AC34" s="126"/>
      <c r="AD34" s="126"/>
    </row>
    <row r="35" spans="1:30">
      <c r="A35" s="9" t="s">
        <v>11</v>
      </c>
      <c r="B35" s="10"/>
      <c r="C35" s="117">
        <v>279769.63</v>
      </c>
      <c r="D35" s="110"/>
      <c r="E35" s="110">
        <v>225156.97</v>
      </c>
      <c r="F35" s="110"/>
      <c r="G35" s="110">
        <v>201329.16</v>
      </c>
      <c r="H35" s="110"/>
      <c r="I35" s="117">
        <v>84749.87</v>
      </c>
      <c r="J35" s="110"/>
      <c r="K35" s="118">
        <f>11961.45+17823.9+9859.2</f>
        <v>39644.550000000003</v>
      </c>
      <c r="L35" s="110"/>
      <c r="M35" s="102">
        <f t="shared" si="1"/>
        <v>830650.18</v>
      </c>
      <c r="O35" s="17"/>
      <c r="P35" s="127"/>
      <c r="Q35" s="128"/>
      <c r="R35" s="61"/>
      <c r="S35" s="54"/>
      <c r="T35" s="54"/>
      <c r="U35" s="54"/>
      <c r="V35" s="54"/>
      <c r="W35" s="54"/>
      <c r="X35" s="61"/>
      <c r="Y35" s="54"/>
      <c r="Z35" s="62"/>
      <c r="AA35" s="54"/>
      <c r="AB35" s="46"/>
      <c r="AC35" s="126"/>
      <c r="AD35" s="126"/>
    </row>
    <row r="36" spans="1:30">
      <c r="A36" s="9"/>
      <c r="B36" s="10"/>
      <c r="C36" s="117"/>
      <c r="D36" s="110"/>
      <c r="E36" s="110"/>
      <c r="F36" s="110"/>
      <c r="G36" s="110"/>
      <c r="H36" s="110"/>
      <c r="I36" s="117"/>
      <c r="J36" s="110"/>
      <c r="K36" s="106"/>
      <c r="L36" s="110"/>
      <c r="M36" s="102"/>
      <c r="O36" s="16"/>
      <c r="P36" s="127"/>
      <c r="Q36" s="128"/>
      <c r="R36" s="61"/>
      <c r="S36" s="54"/>
      <c r="T36" s="54"/>
      <c r="U36" s="54"/>
      <c r="V36" s="54"/>
      <c r="W36" s="54"/>
      <c r="X36" s="61"/>
      <c r="Y36" s="54"/>
      <c r="Z36" s="50"/>
      <c r="AA36" s="54"/>
      <c r="AB36" s="46"/>
      <c r="AC36" s="126"/>
      <c r="AD36" s="126"/>
    </row>
    <row r="37" spans="1:30">
      <c r="A37" s="9" t="s">
        <v>22</v>
      </c>
      <c r="B37" s="10"/>
      <c r="C37" s="117">
        <v>9792.77</v>
      </c>
      <c r="D37" s="110"/>
      <c r="E37" s="110">
        <v>7594.37</v>
      </c>
      <c r="F37" s="110"/>
      <c r="G37" s="110">
        <v>6790.69</v>
      </c>
      <c r="H37" s="110"/>
      <c r="I37" s="117">
        <v>2858.57</v>
      </c>
      <c r="J37" s="110"/>
      <c r="K37" s="118">
        <f>943.59+1881.93+304.93</f>
        <v>3130.45</v>
      </c>
      <c r="L37" s="110"/>
      <c r="M37" s="110">
        <f t="shared" si="1"/>
        <v>30166.85</v>
      </c>
      <c r="O37" s="16"/>
      <c r="P37" s="127"/>
      <c r="Q37" s="128"/>
      <c r="R37" s="61"/>
      <c r="S37" s="54"/>
      <c r="T37" s="54"/>
      <c r="U37" s="54"/>
      <c r="V37" s="54"/>
      <c r="W37" s="54"/>
      <c r="X37" s="61"/>
      <c r="Y37" s="54"/>
      <c r="Z37" s="62"/>
      <c r="AA37" s="54"/>
      <c r="AB37" s="54"/>
      <c r="AC37" s="126"/>
      <c r="AD37" s="126"/>
    </row>
    <row r="38" spans="1:30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128"/>
      <c r="Q38" s="128"/>
      <c r="R38" s="55"/>
      <c r="S38" s="55"/>
      <c r="T38" s="55"/>
      <c r="U38" s="55"/>
      <c r="V38" s="55"/>
      <c r="W38" s="55"/>
      <c r="X38" s="55"/>
      <c r="Y38" s="55"/>
      <c r="Z38" s="50"/>
      <c r="AA38" s="55"/>
      <c r="AB38" s="56"/>
      <c r="AC38" s="126"/>
      <c r="AD38" s="126"/>
    </row>
    <row r="39" spans="1:30">
      <c r="A39" s="9" t="s">
        <v>5</v>
      </c>
      <c r="B39" s="10"/>
      <c r="C39" s="124">
        <f>C33+C35+C37</f>
        <v>358937.51</v>
      </c>
      <c r="D39" s="29"/>
      <c r="E39" s="29">
        <f>E33+E35+E37</f>
        <v>286553.62</v>
      </c>
      <c r="F39" s="29"/>
      <c r="G39" s="29">
        <f>G33+G35+G37</f>
        <v>256228.41</v>
      </c>
      <c r="H39" s="29"/>
      <c r="I39" s="29">
        <f>I33+I35+I37</f>
        <v>107859.83</v>
      </c>
      <c r="J39" s="29"/>
      <c r="K39" s="29">
        <f>K33+K35+K37</f>
        <v>64952.67</v>
      </c>
      <c r="L39" s="29"/>
      <c r="M39" s="29">
        <f>SUM(C39:K39)</f>
        <v>1074532.04</v>
      </c>
      <c r="P39" s="127"/>
      <c r="Q39" s="128"/>
      <c r="R39" s="129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126"/>
      <c r="AD39" s="126"/>
    </row>
    <row r="40" spans="1:30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128"/>
      <c r="Q40" s="128"/>
      <c r="R40" s="55"/>
      <c r="S40" s="55"/>
      <c r="T40" s="55"/>
      <c r="U40" s="55"/>
      <c r="V40" s="36"/>
      <c r="W40" s="55"/>
      <c r="X40" s="55"/>
      <c r="Y40" s="55"/>
      <c r="Z40" s="55"/>
      <c r="AA40" s="55"/>
      <c r="AB40" s="35"/>
      <c r="AC40" s="126"/>
      <c r="AD40" s="126"/>
    </row>
    <row r="41" spans="1:30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128"/>
      <c r="Q41" s="128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126"/>
      <c r="AD41" s="126"/>
    </row>
    <row r="42" spans="1:30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19"/>
      <c r="Q42" s="19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126"/>
      <c r="AD42" s="126"/>
    </row>
    <row r="43" spans="1:30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23"/>
      <c r="Q43" s="125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126"/>
      <c r="AD43" s="126"/>
    </row>
    <row r="44" spans="1:30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23"/>
      <c r="Q44" s="125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126"/>
      <c r="AD44" s="126"/>
    </row>
    <row r="45" spans="1:30">
      <c r="A45" s="6" t="str">
        <f>A3</f>
        <v>August 04, 2020 TO September  01, 2020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23"/>
      <c r="Q45" s="125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126"/>
      <c r="AD45" s="126"/>
    </row>
    <row r="46" spans="1:30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19"/>
      <c r="Q46" s="19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126"/>
      <c r="AD46" s="126"/>
    </row>
    <row r="47" spans="1:30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127"/>
      <c r="Q47" s="127"/>
      <c r="R47" s="41"/>
      <c r="S47" s="41"/>
      <c r="T47" s="41"/>
      <c r="U47" s="40"/>
      <c r="V47" s="33"/>
      <c r="W47" s="40"/>
      <c r="X47" s="34"/>
      <c r="Y47" s="33"/>
      <c r="Z47" s="33"/>
      <c r="AA47" s="35"/>
      <c r="AB47" s="35"/>
      <c r="AC47" s="126"/>
      <c r="AD47" s="126"/>
    </row>
    <row r="48" spans="1:30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128"/>
      <c r="Q48" s="128"/>
      <c r="R48" s="33"/>
      <c r="S48" s="40"/>
      <c r="T48" s="42"/>
      <c r="U48" s="41"/>
      <c r="V48" s="33"/>
      <c r="W48" s="40"/>
      <c r="X48" s="34"/>
      <c r="Y48" s="33"/>
      <c r="Z48" s="33"/>
      <c r="AA48" s="40"/>
      <c r="AB48" s="33"/>
      <c r="AC48" s="126"/>
      <c r="AD48" s="126"/>
    </row>
    <row r="49" spans="1:30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19"/>
      <c r="Q49" s="19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126"/>
      <c r="AD49" s="126"/>
    </row>
    <row r="50" spans="1:30">
      <c r="A50" s="2" t="s">
        <v>9</v>
      </c>
      <c r="B50" s="1"/>
      <c r="C50" s="105">
        <f>SUM(C8+C29)</f>
        <v>15728.990000000002</v>
      </c>
      <c r="D50" s="105">
        <f t="shared" ref="D50:J50" si="2">SUM(D8+D29)</f>
        <v>0</v>
      </c>
      <c r="E50" s="105">
        <f>SUM(E8+E29)</f>
        <v>1787</v>
      </c>
      <c r="F50" s="105">
        <f t="shared" si="2"/>
        <v>0</v>
      </c>
      <c r="G50" s="105">
        <f>SUM(G8+G29)</f>
        <v>60</v>
      </c>
      <c r="H50" s="105">
        <f t="shared" si="2"/>
        <v>0</v>
      </c>
      <c r="I50" s="105">
        <f>SUM(I8+I29)</f>
        <v>324</v>
      </c>
      <c r="J50" s="105">
        <f t="shared" si="2"/>
        <v>0</v>
      </c>
      <c r="K50" s="105">
        <f>SUM(K8+K29)</f>
        <v>8</v>
      </c>
      <c r="L50" s="102"/>
      <c r="M50" s="102">
        <f>SUM(C50:K50)</f>
        <v>17907.990000000002</v>
      </c>
      <c r="P50" s="130"/>
      <c r="Q50" s="131"/>
      <c r="R50" s="49"/>
      <c r="S50" s="49"/>
      <c r="T50" s="49"/>
      <c r="U50" s="49"/>
      <c r="V50" s="49"/>
      <c r="W50" s="49"/>
      <c r="X50" s="49"/>
      <c r="Y50" s="49"/>
      <c r="Z50" s="49"/>
      <c r="AA50" s="46"/>
      <c r="AB50" s="46"/>
      <c r="AC50" s="126"/>
      <c r="AD50" s="126"/>
    </row>
    <row r="51" spans="1:30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130"/>
      <c r="Q51" s="131"/>
      <c r="R51" s="43"/>
      <c r="S51" s="47"/>
      <c r="T51" s="47"/>
      <c r="U51" s="47"/>
      <c r="V51" s="47"/>
      <c r="W51" s="47"/>
      <c r="X51" s="35"/>
      <c r="Y51" s="47"/>
      <c r="Z51" s="47"/>
      <c r="AA51" s="47"/>
      <c r="AB51" s="46"/>
      <c r="AC51" s="126"/>
      <c r="AD51" s="126"/>
    </row>
    <row r="52" spans="1:30">
      <c r="A52" s="2" t="s">
        <v>16</v>
      </c>
      <c r="B52" s="1"/>
      <c r="C52" s="105">
        <f>SUM(C10+C31)</f>
        <v>25829654</v>
      </c>
      <c r="D52" s="105">
        <f t="shared" ref="D52:J52" si="3">SUM(D10+D31)</f>
        <v>0</v>
      </c>
      <c r="E52" s="105">
        <f>SUM(E10+E31)</f>
        <v>20807518</v>
      </c>
      <c r="F52" s="105">
        <f t="shared" si="3"/>
        <v>0</v>
      </c>
      <c r="G52" s="105">
        <f>SUM(G10+G31)</f>
        <v>25454157</v>
      </c>
      <c r="H52" s="105">
        <f t="shared" si="3"/>
        <v>0</v>
      </c>
      <c r="I52" s="105">
        <f>SUM(I10+I31)</f>
        <v>9675019</v>
      </c>
      <c r="J52" s="105">
        <f t="shared" si="3"/>
        <v>0</v>
      </c>
      <c r="K52" s="105">
        <f>SUM(K10+K31)</f>
        <v>6506380</v>
      </c>
      <c r="L52" s="107"/>
      <c r="M52" s="102">
        <f>SUM(C52:K52)</f>
        <v>88272728</v>
      </c>
      <c r="P52" s="130"/>
      <c r="Q52" s="131"/>
      <c r="R52" s="49"/>
      <c r="S52" s="49"/>
      <c r="T52" s="49"/>
      <c r="U52" s="49"/>
      <c r="V52" s="49"/>
      <c r="W52" s="49"/>
      <c r="X52" s="49"/>
      <c r="Y52" s="49"/>
      <c r="Z52" s="49"/>
      <c r="AA52" s="51"/>
      <c r="AB52" s="46"/>
      <c r="AC52" s="126"/>
      <c r="AD52" s="126"/>
    </row>
    <row r="53" spans="1:30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130"/>
      <c r="Q53" s="131"/>
      <c r="R53" s="43"/>
      <c r="S53" s="54"/>
      <c r="T53" s="54"/>
      <c r="U53" s="54"/>
      <c r="V53" s="54"/>
      <c r="W53" s="54"/>
      <c r="X53" s="35"/>
      <c r="Y53" s="54"/>
      <c r="Z53" s="54"/>
      <c r="AA53" s="41"/>
      <c r="AB53" s="46"/>
      <c r="AC53" s="126"/>
      <c r="AD53" s="126"/>
    </row>
    <row r="54" spans="1:30">
      <c r="A54" s="2" t="s">
        <v>20</v>
      </c>
      <c r="B54" s="1"/>
      <c r="C54" s="119">
        <f>SUM(C12+C33)</f>
        <v>129923.3</v>
      </c>
      <c r="D54" s="119"/>
      <c r="E54" s="119">
        <f>SUM(E12+E33)</f>
        <v>104661.73999999999</v>
      </c>
      <c r="F54" s="119"/>
      <c r="G54" s="119">
        <f>SUM(G12+G33)</f>
        <v>128034.38</v>
      </c>
      <c r="H54" s="119"/>
      <c r="I54" s="119">
        <f>SUM(I12+I33)</f>
        <v>48665.380000000005</v>
      </c>
      <c r="J54" s="119"/>
      <c r="K54" s="119">
        <f>SUM(K12+K33)</f>
        <v>32727.089999999997</v>
      </c>
      <c r="L54" s="108"/>
      <c r="M54" s="108">
        <f>SUM(C54:K54)</f>
        <v>444011.89</v>
      </c>
      <c r="P54" s="130"/>
      <c r="Q54" s="131"/>
      <c r="R54" s="65"/>
      <c r="S54" s="65"/>
      <c r="T54" s="65"/>
      <c r="U54" s="65"/>
      <c r="V54" s="65"/>
      <c r="W54" s="65"/>
      <c r="X54" s="65"/>
      <c r="Y54" s="65"/>
      <c r="Z54" s="65"/>
      <c r="AA54" s="52"/>
      <c r="AB54" s="52"/>
      <c r="AC54" s="126"/>
      <c r="AD54" s="126"/>
    </row>
    <row r="55" spans="1:30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131"/>
      <c r="Q55" s="131"/>
      <c r="R55" s="43"/>
      <c r="S55" s="35"/>
      <c r="T55" s="35"/>
      <c r="U55" s="35"/>
      <c r="V55" s="35"/>
      <c r="W55" s="35"/>
      <c r="X55" s="35"/>
      <c r="Y55" s="35"/>
      <c r="Z55" s="35"/>
      <c r="AA55" s="41"/>
      <c r="AB55" s="46"/>
      <c r="AC55" s="126"/>
      <c r="AD55" s="126"/>
    </row>
    <row r="56" spans="1:30">
      <c r="A56" s="2" t="s">
        <v>11</v>
      </c>
      <c r="B56" s="1"/>
      <c r="C56" s="117">
        <f>SUM(C14+C35)</f>
        <v>522879.98</v>
      </c>
      <c r="D56" s="117"/>
      <c r="E56" s="117">
        <f>SUM(E14+E35)</f>
        <v>437998.66000000003</v>
      </c>
      <c r="F56" s="117"/>
      <c r="G56" s="117">
        <f>SUM(G14+G35)</f>
        <v>535810.05000000005</v>
      </c>
      <c r="H56" s="117"/>
      <c r="I56" s="117">
        <f>SUM(I14+I35)</f>
        <v>203659.26</v>
      </c>
      <c r="J56" s="117"/>
      <c r="K56" s="117">
        <f>SUM(K14+K35)</f>
        <v>72786.77</v>
      </c>
      <c r="L56" s="110"/>
      <c r="M56" s="110">
        <f>SUM(C56:K56)</f>
        <v>1773134.72</v>
      </c>
      <c r="P56" s="130"/>
      <c r="Q56" s="131"/>
      <c r="R56" s="61"/>
      <c r="S56" s="61"/>
      <c r="T56" s="61"/>
      <c r="U56" s="61"/>
      <c r="V56" s="61"/>
      <c r="W56" s="61"/>
      <c r="X56" s="61"/>
      <c r="Y56" s="61"/>
      <c r="Z56" s="61"/>
      <c r="AA56" s="54"/>
      <c r="AB56" s="54"/>
      <c r="AC56" s="126"/>
      <c r="AD56" s="126"/>
    </row>
    <row r="57" spans="1:30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130"/>
      <c r="Q57" s="131"/>
      <c r="R57" s="61"/>
      <c r="S57" s="54"/>
      <c r="T57" s="54"/>
      <c r="U57" s="54"/>
      <c r="V57" s="54"/>
      <c r="W57" s="54"/>
      <c r="X57" s="61"/>
      <c r="Y57" s="54"/>
      <c r="Z57" s="54"/>
      <c r="AA57" s="54"/>
      <c r="AB57" s="54"/>
      <c r="AC57" s="126"/>
      <c r="AD57" s="126"/>
    </row>
    <row r="58" spans="1:30">
      <c r="A58" s="2" t="s">
        <v>21</v>
      </c>
      <c r="B58" s="1"/>
      <c r="C58" s="117">
        <f>SUM(C16+C37)</f>
        <v>18339.580000000002</v>
      </c>
      <c r="D58" s="117"/>
      <c r="E58" s="117">
        <f>SUM(E16+E37)</f>
        <v>14773.3</v>
      </c>
      <c r="F58" s="117"/>
      <c r="G58" s="117">
        <f>SUM(G16+G37)</f>
        <v>18072.47</v>
      </c>
      <c r="H58" s="117"/>
      <c r="I58" s="117">
        <f>SUM(I16+I37)</f>
        <v>6869.3099999999995</v>
      </c>
      <c r="J58" s="117"/>
      <c r="K58" s="117">
        <f>SUM(K16+K37)</f>
        <v>4619.53</v>
      </c>
      <c r="L58" s="110"/>
      <c r="M58" s="110">
        <f>SUM(C58:K58)</f>
        <v>62674.19</v>
      </c>
      <c r="P58" s="130"/>
      <c r="Q58" s="131"/>
      <c r="R58" s="61"/>
      <c r="S58" s="61"/>
      <c r="T58" s="61"/>
      <c r="U58" s="61"/>
      <c r="V58" s="61"/>
      <c r="W58" s="61"/>
      <c r="X58" s="61"/>
      <c r="Y58" s="61"/>
      <c r="Z58" s="61"/>
      <c r="AA58" s="54"/>
      <c r="AB58" s="54"/>
      <c r="AC58" s="126"/>
      <c r="AD58" s="126"/>
    </row>
    <row r="59" spans="1:30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131"/>
      <c r="Q59" s="131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6"/>
      <c r="AC59" s="126"/>
      <c r="AD59" s="126"/>
    </row>
    <row r="60" spans="1:30">
      <c r="A60" s="2" t="s">
        <v>5</v>
      </c>
      <c r="B60" s="1"/>
      <c r="C60" s="29">
        <f>SUM(C54:C58)</f>
        <v>671142.86</v>
      </c>
      <c r="D60" s="29"/>
      <c r="E60" s="29">
        <f t="shared" ref="E60:K60" si="4">SUM(E54:E58)</f>
        <v>557433.70000000007</v>
      </c>
      <c r="F60" s="29"/>
      <c r="G60" s="29">
        <f t="shared" si="4"/>
        <v>681916.9</v>
      </c>
      <c r="H60" s="29"/>
      <c r="I60" s="29">
        <f t="shared" si="4"/>
        <v>259193.95</v>
      </c>
      <c r="J60" s="29"/>
      <c r="K60" s="29">
        <f t="shared" si="4"/>
        <v>110133.39</v>
      </c>
      <c r="L60" s="29"/>
      <c r="M60" s="29">
        <f>SUM(M54:M58)</f>
        <v>2279820.7999999998</v>
      </c>
      <c r="P60" s="130"/>
      <c r="Q60" s="131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126"/>
      <c r="AD60" s="126"/>
    </row>
    <row r="61" spans="1:30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19"/>
      <c r="Q61" s="19"/>
      <c r="R61" s="66"/>
      <c r="S61" s="35"/>
      <c r="T61" s="67"/>
      <c r="U61" s="67"/>
      <c r="V61" s="67"/>
      <c r="W61" s="35"/>
      <c r="X61" s="35"/>
      <c r="Y61" s="35"/>
      <c r="Z61" s="35"/>
      <c r="AA61" s="35"/>
      <c r="AB61" s="35"/>
      <c r="AC61" s="126"/>
      <c r="AD61" s="126"/>
    </row>
    <row r="62" spans="1:30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  <c r="P62" s="19"/>
      <c r="Q62" s="19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  <c r="AC62" s="126"/>
      <c r="AD62" s="126"/>
    </row>
    <row r="63" spans="1:30">
      <c r="A63" s="10"/>
      <c r="B63" s="10"/>
      <c r="C63" s="11"/>
      <c r="D63" s="10"/>
      <c r="E63" s="21"/>
      <c r="F63" s="21"/>
      <c r="G63" s="21"/>
      <c r="H63" s="10"/>
      <c r="I63" s="10"/>
      <c r="J63" s="10"/>
      <c r="K63" s="10"/>
      <c r="L63" s="10"/>
      <c r="M63" s="15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</row>
    <row r="64" spans="1:30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7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</sheetData>
  <phoneticPr fontId="0" type="noConversion"/>
  <pageMargins left="0.5" right="0.5" top="0.25" bottom="0.3" header="0.5" footer="0.5"/>
  <pageSetup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O74"/>
  <sheetViews>
    <sheetView defaultGridColor="0" colorId="22" zoomScale="120" zoomScaleNormal="120" workbookViewId="0">
      <selection sqref="A1:N62"/>
    </sheetView>
  </sheetViews>
  <sheetFormatPr defaultRowHeight="15.5"/>
  <cols>
    <col min="1" max="1" width="14.69140625" customWidth="1"/>
    <col min="2" max="2" width="1.84375" customWidth="1"/>
    <col min="3" max="3" width="14.69140625" customWidth="1"/>
    <col min="4" max="4" width="2.23046875" customWidth="1"/>
    <col min="5" max="5" width="16.3046875" customWidth="1"/>
    <col min="6" max="6" width="2" customWidth="1"/>
    <col min="7" max="7" width="13.23046875" customWidth="1"/>
    <col min="8" max="8" width="3.53515625" customWidth="1"/>
    <col min="9" max="9" width="13.07421875" customWidth="1"/>
    <col min="10" max="10" width="2" customWidth="1"/>
    <col min="11" max="11" width="11.3046875" customWidth="1"/>
    <col min="12" max="12" width="1.53515625" customWidth="1"/>
    <col min="13" max="13" width="12.84375" customWidth="1"/>
  </cols>
  <sheetData>
    <row r="1" spans="1:13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</row>
    <row r="2" spans="1:13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</row>
    <row r="3" spans="1:13">
      <c r="A3" s="6" t="s">
        <v>26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</row>
    <row r="4" spans="1:13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</row>
    <row r="5" spans="1:13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</row>
    <row r="6" spans="1:13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</row>
    <row r="7" spans="1:13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13">
      <c r="A8" s="9" t="s">
        <v>9</v>
      </c>
      <c r="B8" s="10"/>
      <c r="C8" s="105">
        <v>6087</v>
      </c>
      <c r="D8" s="101"/>
      <c r="E8" s="105">
        <v>661</v>
      </c>
      <c r="F8" s="5"/>
      <c r="G8" s="105">
        <v>48</v>
      </c>
      <c r="H8" s="101"/>
      <c r="I8" s="105">
        <v>148</v>
      </c>
      <c r="J8" s="101"/>
      <c r="K8" s="106">
        <f>1+1</f>
        <v>2</v>
      </c>
      <c r="L8" s="102"/>
      <c r="M8" s="102">
        <f>SUM(C8:K8)</f>
        <v>6946</v>
      </c>
    </row>
    <row r="9" spans="1:13">
      <c r="A9" s="9"/>
      <c r="B9" s="10"/>
      <c r="C9" s="100"/>
      <c r="D9" s="101"/>
      <c r="E9" s="100"/>
      <c r="F9" s="5"/>
      <c r="G9" s="100"/>
      <c r="H9" s="101"/>
      <c r="I9" s="100"/>
      <c r="J9" s="101"/>
      <c r="K9" s="101"/>
      <c r="L9" s="103"/>
      <c r="M9" s="102"/>
    </row>
    <row r="10" spans="1:13">
      <c r="A10" s="9" t="s">
        <v>16</v>
      </c>
      <c r="B10" s="10"/>
      <c r="C10" s="100">
        <v>10794602</v>
      </c>
      <c r="D10" s="101"/>
      <c r="E10" s="100">
        <v>8722163</v>
      </c>
      <c r="F10" s="5"/>
      <c r="G10" s="105">
        <v>20230660</v>
      </c>
      <c r="H10" s="101"/>
      <c r="I10" s="105">
        <v>7236783</v>
      </c>
      <c r="J10" s="101"/>
      <c r="K10" s="106">
        <f>2040000</f>
        <v>2040000</v>
      </c>
      <c r="L10" s="107"/>
      <c r="M10" s="102">
        <f>SUM(C10:K10)</f>
        <v>49024208</v>
      </c>
    </row>
    <row r="11" spans="1:13">
      <c r="A11" s="9"/>
      <c r="B11" s="10"/>
      <c r="C11" s="100"/>
      <c r="D11" s="101"/>
      <c r="E11" s="100"/>
      <c r="F11" s="5"/>
      <c r="G11" s="100"/>
      <c r="H11" s="101"/>
      <c r="I11" s="100"/>
      <c r="J11" s="101"/>
      <c r="K11" s="101"/>
      <c r="L11" s="98"/>
      <c r="M11" s="102"/>
    </row>
    <row r="12" spans="1:13">
      <c r="A12" s="9" t="s">
        <v>20</v>
      </c>
      <c r="B12" s="10"/>
      <c r="C12" s="100">
        <v>54296.800000000003</v>
      </c>
      <c r="D12" s="101"/>
      <c r="E12" s="100">
        <v>43872.38</v>
      </c>
      <c r="F12" s="5"/>
      <c r="G12" s="100">
        <v>101760.25</v>
      </c>
      <c r="H12" s="101"/>
      <c r="I12" s="100">
        <v>36401.03</v>
      </c>
      <c r="J12" s="101"/>
      <c r="K12" s="101">
        <f>10261.2</f>
        <v>10261.200000000001</v>
      </c>
      <c r="L12" s="108"/>
      <c r="M12" s="109">
        <f>SUM(C12:K12)</f>
        <v>246591.66</v>
      </c>
    </row>
    <row r="13" spans="1:13">
      <c r="A13" s="10"/>
      <c r="B13" s="10"/>
      <c r="C13" s="100"/>
      <c r="D13" s="100"/>
      <c r="E13" s="100"/>
      <c r="F13" s="5"/>
      <c r="G13" s="100"/>
      <c r="H13" s="100"/>
      <c r="I13" s="100"/>
      <c r="J13" s="100"/>
      <c r="K13" s="100"/>
      <c r="L13" s="98"/>
      <c r="M13" s="102"/>
    </row>
    <row r="14" spans="1:13">
      <c r="A14" s="9" t="s">
        <v>11</v>
      </c>
      <c r="B14" s="10"/>
      <c r="C14" s="100">
        <f>218779.22</f>
        <v>218779.22</v>
      </c>
      <c r="D14" s="101"/>
      <c r="E14" s="100">
        <v>183601.7</v>
      </c>
      <c r="F14" s="5"/>
      <c r="G14" s="100">
        <f>425855.43-380710.01</f>
        <v>45145.419999999984</v>
      </c>
      <c r="H14" s="101"/>
      <c r="I14" s="100">
        <v>152334.31</v>
      </c>
      <c r="J14" s="101"/>
      <c r="K14" s="101">
        <f>18040.5+14611.8</f>
        <v>32652.3</v>
      </c>
      <c r="L14" s="110"/>
      <c r="M14" s="102">
        <f>SUM(C14:K14)</f>
        <v>632512.95000000007</v>
      </c>
    </row>
    <row r="15" spans="1:13">
      <c r="A15" s="9"/>
      <c r="B15" s="10"/>
      <c r="C15" s="100"/>
      <c r="D15" s="101"/>
      <c r="E15" s="100"/>
      <c r="F15" s="5"/>
      <c r="G15" s="100"/>
      <c r="H15" s="101"/>
      <c r="I15" s="100"/>
      <c r="J15" s="101"/>
      <c r="K15" s="101"/>
      <c r="L15" s="110"/>
      <c r="M15" s="102"/>
    </row>
    <row r="16" spans="1:13">
      <c r="A16" s="9" t="s">
        <v>21</v>
      </c>
      <c r="B16" s="10"/>
      <c r="C16" s="100">
        <v>7664.19</v>
      </c>
      <c r="D16" s="101"/>
      <c r="E16" s="100">
        <v>6192.86</v>
      </c>
      <c r="F16" s="5"/>
      <c r="G16" s="100">
        <v>14363.79</v>
      </c>
      <c r="H16" s="101"/>
      <c r="I16" s="100">
        <v>5138.12</v>
      </c>
      <c r="J16" s="101"/>
      <c r="K16" s="101">
        <f>1448.4</f>
        <v>1448.4</v>
      </c>
      <c r="L16" s="110"/>
      <c r="M16" s="110">
        <f>SUM(C16:K16)</f>
        <v>34807.360000000001</v>
      </c>
    </row>
    <row r="17" spans="1:15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1:15">
      <c r="A18" s="9" t="s">
        <v>5</v>
      </c>
      <c r="B18" s="10"/>
      <c r="C18" s="113">
        <f>C16+C14+C12</f>
        <v>280740.21000000002</v>
      </c>
      <c r="D18" s="113">
        <f t="shared" ref="D18:K18" si="0">D16+D14+D12</f>
        <v>0</v>
      </c>
      <c r="E18" s="113">
        <f t="shared" si="0"/>
        <v>233666.94</v>
      </c>
      <c r="F18" s="113">
        <f t="shared" si="0"/>
        <v>0</v>
      </c>
      <c r="G18" s="113">
        <f t="shared" si="0"/>
        <v>161269.46</v>
      </c>
      <c r="H18" s="113"/>
      <c r="I18" s="113">
        <f t="shared" si="0"/>
        <v>193873.46</v>
      </c>
      <c r="J18" s="113">
        <f t="shared" si="0"/>
        <v>0</v>
      </c>
      <c r="K18" s="113">
        <f t="shared" si="0"/>
        <v>44361.899999999994</v>
      </c>
      <c r="L18" s="29"/>
      <c r="M18" s="29">
        <f>SUM(C18:K18)</f>
        <v>913911.97</v>
      </c>
    </row>
    <row r="19" spans="1:15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5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5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5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</row>
    <row r="23" spans="1:15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</row>
    <row r="24" spans="1:15">
      <c r="A24" s="6" t="str">
        <f>+A3</f>
        <v>September 02, 2020 TO October 01, 2020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</row>
    <row r="25" spans="1:15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</row>
    <row r="26" spans="1:15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</row>
    <row r="27" spans="1:15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</row>
    <row r="28" spans="1:15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</row>
    <row r="29" spans="1:15">
      <c r="A29" s="9" t="s">
        <v>9</v>
      </c>
      <c r="B29" s="10"/>
      <c r="C29" s="105">
        <v>5116</v>
      </c>
      <c r="D29" s="102"/>
      <c r="E29" s="102">
        <v>837</v>
      </c>
      <c r="F29" s="102"/>
      <c r="G29" s="102">
        <v>46</v>
      </c>
      <c r="H29" s="102"/>
      <c r="I29" s="92">
        <v>139</v>
      </c>
      <c r="J29" s="102"/>
      <c r="K29" s="106">
        <f>1+1+4</f>
        <v>6</v>
      </c>
      <c r="L29" s="102"/>
      <c r="M29" s="102">
        <f>SUM(C29:K29)</f>
        <v>6144</v>
      </c>
      <c r="O29" s="11"/>
    </row>
    <row r="30" spans="1:15">
      <c r="A30" s="9"/>
      <c r="B30" s="10"/>
      <c r="C30" s="100"/>
      <c r="D30" s="103"/>
      <c r="E30" s="103"/>
      <c r="F30" s="103"/>
      <c r="G30" s="103"/>
      <c r="H30" s="103"/>
      <c r="I30" s="92"/>
      <c r="J30" s="103"/>
      <c r="K30" s="103"/>
      <c r="L30" s="103"/>
      <c r="M30" s="102"/>
      <c r="O30" s="13"/>
    </row>
    <row r="31" spans="1:15">
      <c r="A31" s="9" t="s">
        <v>16</v>
      </c>
      <c r="B31" s="10"/>
      <c r="C31" s="105">
        <v>10144102</v>
      </c>
      <c r="D31" s="106"/>
      <c r="E31" s="106">
        <v>7770739</v>
      </c>
      <c r="F31" s="106"/>
      <c r="G31" s="106">
        <v>11990600</v>
      </c>
      <c r="H31" s="106"/>
      <c r="I31" s="105">
        <v>5725580</v>
      </c>
      <c r="J31" s="106"/>
      <c r="K31" s="106">
        <f>1433000+3420000+695000</f>
        <v>5548000</v>
      </c>
      <c r="L31" s="107"/>
      <c r="M31" s="102">
        <f t="shared" ref="M31:M37" si="1">SUM(C31:K31)</f>
        <v>41179021</v>
      </c>
      <c r="O31" s="14"/>
    </row>
    <row r="32" spans="1:15">
      <c r="A32" s="9"/>
      <c r="B32" s="10"/>
      <c r="C32" s="100"/>
      <c r="D32" s="110"/>
      <c r="E32" s="110"/>
      <c r="F32" s="110"/>
      <c r="G32" s="110"/>
      <c r="H32" s="110"/>
      <c r="I32" s="92"/>
      <c r="J32" s="110"/>
      <c r="K32" s="110"/>
      <c r="L32" s="98"/>
      <c r="M32" s="102"/>
      <c r="O32" s="16"/>
    </row>
    <row r="33" spans="1:15">
      <c r="A33" s="9" t="s">
        <v>20</v>
      </c>
      <c r="B33" s="10"/>
      <c r="C33" s="116">
        <v>51025.07</v>
      </c>
      <c r="D33" s="109"/>
      <c r="E33" s="108">
        <v>39086.83</v>
      </c>
      <c r="F33" s="108"/>
      <c r="G33" s="108">
        <v>60312.73</v>
      </c>
      <c r="H33" s="109"/>
      <c r="I33" s="116">
        <v>28799.68</v>
      </c>
      <c r="J33" s="109"/>
      <c r="K33" s="109">
        <f>7207.99+17202.6+3495.84</f>
        <v>27906.429999999997</v>
      </c>
      <c r="L33" s="109"/>
      <c r="M33" s="109">
        <f>SUM(C33:K33)</f>
        <v>207130.74</v>
      </c>
      <c r="O33" s="26"/>
    </row>
    <row r="34" spans="1:15">
      <c r="A34" s="10"/>
      <c r="B34" s="10"/>
      <c r="C34" s="100"/>
      <c r="D34" s="92"/>
      <c r="E34" s="92"/>
      <c r="F34" s="92"/>
      <c r="G34" s="92"/>
      <c r="H34" s="92"/>
      <c r="I34" s="92"/>
      <c r="J34" s="92"/>
      <c r="K34" s="106"/>
      <c r="L34" s="98"/>
      <c r="M34" s="102"/>
      <c r="O34" s="8"/>
    </row>
    <row r="35" spans="1:15">
      <c r="A35" s="9" t="s">
        <v>11</v>
      </c>
      <c r="B35" s="10"/>
      <c r="C35" s="117">
        <f>205892.41-323859.08</f>
        <v>-117966.67000000001</v>
      </c>
      <c r="D35" s="110"/>
      <c r="E35" s="110">
        <v>163574.26</v>
      </c>
      <c r="F35" s="110"/>
      <c r="G35" s="110">
        <f>252402.14</f>
        <v>252402.14</v>
      </c>
      <c r="H35" s="110"/>
      <c r="I35" s="117">
        <v>120523.39</v>
      </c>
      <c r="J35" s="110"/>
      <c r="K35" s="118">
        <f>12850.65+22571.1+10253.53</f>
        <v>45675.28</v>
      </c>
      <c r="L35" s="110"/>
      <c r="M35" s="102">
        <f t="shared" si="1"/>
        <v>464208.4</v>
      </c>
      <c r="O35" s="17"/>
    </row>
    <row r="36" spans="1:15">
      <c r="A36" s="9"/>
      <c r="B36" s="10"/>
      <c r="C36" s="117"/>
      <c r="D36" s="110"/>
      <c r="E36" s="110"/>
      <c r="F36" s="110"/>
      <c r="G36" s="110"/>
      <c r="H36" s="110"/>
      <c r="I36" s="117"/>
      <c r="J36" s="110"/>
      <c r="K36" s="106"/>
      <c r="L36" s="110"/>
      <c r="M36" s="102"/>
      <c r="O36" s="16"/>
    </row>
    <row r="37" spans="1:15">
      <c r="A37" s="9" t="s">
        <v>22</v>
      </c>
      <c r="B37" s="10"/>
      <c r="C37" s="117">
        <v>7202.31</v>
      </c>
      <c r="D37" s="110"/>
      <c r="E37" s="110">
        <v>5517.35</v>
      </c>
      <c r="F37" s="110"/>
      <c r="G37" s="110">
        <v>8513.34</v>
      </c>
      <c r="H37" s="110"/>
      <c r="I37" s="117">
        <v>4065.13</v>
      </c>
      <c r="J37" s="110"/>
      <c r="K37" s="118">
        <f>1017.43+2428.2+493.45</f>
        <v>3939.0799999999995</v>
      </c>
      <c r="L37" s="110"/>
      <c r="M37" s="110">
        <f t="shared" si="1"/>
        <v>29237.21</v>
      </c>
      <c r="O37" s="16"/>
    </row>
    <row r="38" spans="1:15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</row>
    <row r="39" spans="1:15">
      <c r="A39" s="9" t="s">
        <v>5</v>
      </c>
      <c r="B39" s="10"/>
      <c r="C39" s="124">
        <f>C33+C35+C37</f>
        <v>-59739.290000000008</v>
      </c>
      <c r="D39" s="29"/>
      <c r="E39" s="29">
        <f>E33+E35+E37</f>
        <v>208178.44000000003</v>
      </c>
      <c r="F39" s="29"/>
      <c r="G39" s="29">
        <f>G33+G35+G37</f>
        <v>321228.21000000002</v>
      </c>
      <c r="H39" s="29"/>
      <c r="I39" s="29">
        <f>I33+I35+I37</f>
        <v>153388.20000000001</v>
      </c>
      <c r="J39" s="29"/>
      <c r="K39" s="29">
        <f>K33+K35+K37</f>
        <v>77520.789999999994</v>
      </c>
      <c r="L39" s="29"/>
      <c r="M39" s="29">
        <f>SUM(C39:K39)</f>
        <v>700576.35000000009</v>
      </c>
    </row>
    <row r="40" spans="1:15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</row>
    <row r="41" spans="1:15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5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5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</row>
    <row r="44" spans="1:15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</row>
    <row r="45" spans="1:15">
      <c r="A45" s="6" t="str">
        <f>A3</f>
        <v>September 02, 2020 TO October 01, 2020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</row>
    <row r="46" spans="1:15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1:15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</row>
    <row r="48" spans="1:15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</row>
    <row r="49" spans="1:13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</row>
    <row r="50" spans="1:13">
      <c r="A50" s="2" t="s">
        <v>9</v>
      </c>
      <c r="B50" s="1"/>
      <c r="C50" s="105">
        <f>SUM(C8+C29)</f>
        <v>11203</v>
      </c>
      <c r="D50" s="105">
        <f t="shared" ref="D50:J50" si="2">SUM(D8+D29)</f>
        <v>0</v>
      </c>
      <c r="E50" s="105">
        <f>SUM(E8+E29)</f>
        <v>1498</v>
      </c>
      <c r="F50" s="105">
        <f t="shared" si="2"/>
        <v>0</v>
      </c>
      <c r="G50" s="105">
        <f>SUM(G8+G29)</f>
        <v>94</v>
      </c>
      <c r="H50" s="105">
        <f t="shared" si="2"/>
        <v>0</v>
      </c>
      <c r="I50" s="105">
        <f>SUM(I8+I29)</f>
        <v>287</v>
      </c>
      <c r="J50" s="105">
        <f t="shared" si="2"/>
        <v>0</v>
      </c>
      <c r="K50" s="105">
        <f>SUM(K8+K29)</f>
        <v>8</v>
      </c>
      <c r="L50" s="102"/>
      <c r="M50" s="102">
        <f>SUM(C50:K50)</f>
        <v>13090</v>
      </c>
    </row>
    <row r="51" spans="1:13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</row>
    <row r="52" spans="1:13">
      <c r="A52" s="2" t="s">
        <v>16</v>
      </c>
      <c r="B52" s="1"/>
      <c r="C52" s="105">
        <f>SUM(C10+C31)</f>
        <v>20938704</v>
      </c>
      <c r="D52" s="105">
        <f t="shared" ref="D52:J52" si="3">SUM(D10+D31)</f>
        <v>0</v>
      </c>
      <c r="E52" s="105">
        <f>SUM(E10+E31)</f>
        <v>16492902</v>
      </c>
      <c r="F52" s="105">
        <f t="shared" si="3"/>
        <v>0</v>
      </c>
      <c r="G52" s="105">
        <f>SUM(G10+G31)</f>
        <v>32221260</v>
      </c>
      <c r="H52" s="105">
        <f t="shared" si="3"/>
        <v>0</v>
      </c>
      <c r="I52" s="105">
        <f>SUM(I10+I31)</f>
        <v>12962363</v>
      </c>
      <c r="J52" s="105">
        <f t="shared" si="3"/>
        <v>0</v>
      </c>
      <c r="K52" s="105">
        <f>SUM(K10+K31)</f>
        <v>7588000</v>
      </c>
      <c r="L52" s="107"/>
      <c r="M52" s="102">
        <f>SUM(C52:K52)</f>
        <v>90203229</v>
      </c>
    </row>
    <row r="53" spans="1:13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</row>
    <row r="54" spans="1:13">
      <c r="A54" s="2" t="s">
        <v>20</v>
      </c>
      <c r="B54" s="1"/>
      <c r="C54" s="119">
        <f>SUM(C12+C33)</f>
        <v>105321.87</v>
      </c>
      <c r="D54" s="119"/>
      <c r="E54" s="119">
        <f>SUM(E12+E33)</f>
        <v>82959.209999999992</v>
      </c>
      <c r="F54" s="119"/>
      <c r="G54" s="119">
        <f>SUM(G12+G33)</f>
        <v>162072.98000000001</v>
      </c>
      <c r="H54" s="119"/>
      <c r="I54" s="119">
        <f>SUM(I12+I33)</f>
        <v>65200.71</v>
      </c>
      <c r="J54" s="119"/>
      <c r="K54" s="119">
        <f>SUM(K12+K33)</f>
        <v>38167.629999999997</v>
      </c>
      <c r="L54" s="108"/>
      <c r="M54" s="108">
        <f>SUM(C54:K54)</f>
        <v>453722.4</v>
      </c>
    </row>
    <row r="55" spans="1:13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</row>
    <row r="56" spans="1:13">
      <c r="A56" s="2" t="s">
        <v>11</v>
      </c>
      <c r="B56" s="1"/>
      <c r="C56" s="117">
        <f>SUM(C14+C35)</f>
        <v>100812.54999999999</v>
      </c>
      <c r="D56" s="117"/>
      <c r="E56" s="117">
        <f>SUM(E14+E35)</f>
        <v>347175.96</v>
      </c>
      <c r="F56" s="117"/>
      <c r="G56" s="117">
        <f>SUM(G14+G35)</f>
        <v>297547.56</v>
      </c>
      <c r="H56" s="117"/>
      <c r="I56" s="117">
        <f>SUM(I14+I35)</f>
        <v>272857.7</v>
      </c>
      <c r="J56" s="117"/>
      <c r="K56" s="117">
        <f>SUM(K14+K35)</f>
        <v>78327.58</v>
      </c>
      <c r="L56" s="110"/>
      <c r="M56" s="110">
        <f>SUM(C56:K56)</f>
        <v>1096721.3500000001</v>
      </c>
    </row>
    <row r="57" spans="1:13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</row>
    <row r="58" spans="1:13">
      <c r="A58" s="2" t="s">
        <v>21</v>
      </c>
      <c r="B58" s="1"/>
      <c r="C58" s="117">
        <f>SUM(C16+C37)</f>
        <v>14866.5</v>
      </c>
      <c r="D58" s="117"/>
      <c r="E58" s="117">
        <f>SUM(E16+E37)</f>
        <v>11710.21</v>
      </c>
      <c r="F58" s="117"/>
      <c r="G58" s="117">
        <f>SUM(G16+G37)</f>
        <v>22877.13</v>
      </c>
      <c r="H58" s="117"/>
      <c r="I58" s="117">
        <f>SUM(I16+I37)</f>
        <v>9203.25</v>
      </c>
      <c r="J58" s="117"/>
      <c r="K58" s="117">
        <f>SUM(K16+K37)</f>
        <v>5387.48</v>
      </c>
      <c r="L58" s="110"/>
      <c r="M58" s="110">
        <f>SUM(C58:K58)</f>
        <v>64044.569999999992</v>
      </c>
    </row>
    <row r="59" spans="1:13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</row>
    <row r="60" spans="1:13">
      <c r="A60" s="2" t="s">
        <v>5</v>
      </c>
      <c r="B60" s="1"/>
      <c r="C60" s="29">
        <f>SUM(C54:C58)</f>
        <v>221000.91999999998</v>
      </c>
      <c r="D60" s="29"/>
      <c r="E60" s="29">
        <f t="shared" ref="E60:K60" si="4">SUM(E54:E58)</f>
        <v>441845.38000000006</v>
      </c>
      <c r="F60" s="29"/>
      <c r="G60" s="29">
        <f t="shared" si="4"/>
        <v>482497.67000000004</v>
      </c>
      <c r="H60" s="29"/>
      <c r="I60" s="29">
        <f t="shared" si="4"/>
        <v>347261.66000000003</v>
      </c>
      <c r="J60" s="29"/>
      <c r="K60" s="29">
        <f t="shared" si="4"/>
        <v>121882.68999999999</v>
      </c>
      <c r="L60" s="29"/>
      <c r="M60" s="29">
        <f>SUM(M54:M58)</f>
        <v>1614488.32</v>
      </c>
    </row>
    <row r="61" spans="1:13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</row>
    <row r="62" spans="1:13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</row>
    <row r="63" spans="1:13">
      <c r="A63" s="10"/>
      <c r="B63" s="10"/>
      <c r="C63" s="11"/>
      <c r="D63" s="10"/>
      <c r="E63" s="21"/>
      <c r="F63" s="21"/>
      <c r="G63" s="21"/>
      <c r="H63" s="10"/>
      <c r="I63" s="10"/>
      <c r="J63" s="10"/>
      <c r="K63" s="10"/>
      <c r="L63" s="10"/>
      <c r="M63" s="15"/>
    </row>
    <row r="64" spans="1:13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7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</sheetData>
  <phoneticPr fontId="0" type="noConversion"/>
  <pageMargins left="0.5" right="0.5" top="0.25" bottom="0.3" header="0.5" footer="0.5"/>
  <pageSetup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O78"/>
  <sheetViews>
    <sheetView defaultGridColor="0" colorId="22" zoomScale="112" zoomScaleNormal="112" workbookViewId="0">
      <selection sqref="A1:N62"/>
    </sheetView>
  </sheetViews>
  <sheetFormatPr defaultColWidth="9.69140625" defaultRowHeight="15.5"/>
  <cols>
    <col min="1" max="1" width="17" customWidth="1"/>
    <col min="2" max="2" width="1.3046875" customWidth="1"/>
    <col min="3" max="3" width="14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5.23046875" customWidth="1"/>
    <col min="15" max="15" width="10.07421875" bestFit="1" customWidth="1"/>
  </cols>
  <sheetData>
    <row r="1" spans="1:13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</row>
    <row r="2" spans="1:13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</row>
    <row r="3" spans="1:13">
      <c r="A3" s="6" t="s">
        <v>27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</row>
    <row r="4" spans="1:13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</row>
    <row r="5" spans="1:13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</row>
    <row r="6" spans="1:13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</row>
    <row r="7" spans="1:13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13">
      <c r="A8" s="9" t="s">
        <v>9</v>
      </c>
      <c r="B8" s="10"/>
      <c r="C8" s="105">
        <v>6586</v>
      </c>
      <c r="D8" s="101"/>
      <c r="E8" s="105">
        <v>763</v>
      </c>
      <c r="F8" s="5"/>
      <c r="G8" s="105">
        <v>49</v>
      </c>
      <c r="H8" s="101"/>
      <c r="I8" s="105">
        <v>176</v>
      </c>
      <c r="J8" s="101"/>
      <c r="K8" s="106">
        <f>1+1</f>
        <v>2</v>
      </c>
      <c r="L8" s="102"/>
      <c r="M8" s="102">
        <f>SUM(C8:K8)</f>
        <v>7576</v>
      </c>
    </row>
    <row r="9" spans="1:13">
      <c r="A9" s="9"/>
      <c r="B9" s="10"/>
      <c r="C9" s="100"/>
      <c r="D9" s="101"/>
      <c r="E9" s="100"/>
      <c r="F9" s="5"/>
      <c r="G9" s="100"/>
      <c r="H9" s="101"/>
      <c r="I9" s="100"/>
      <c r="J9" s="101"/>
      <c r="K9" s="101"/>
      <c r="L9" s="103"/>
      <c r="M9" s="102"/>
    </row>
    <row r="10" spans="1:13">
      <c r="A10" s="9" t="s">
        <v>16</v>
      </c>
      <c r="B10" s="10"/>
      <c r="C10" s="100">
        <v>10060892</v>
      </c>
      <c r="D10" s="101"/>
      <c r="E10" s="100">
        <v>6299083</v>
      </c>
      <c r="F10" s="5"/>
      <c r="G10" s="105">
        <v>14923390</v>
      </c>
      <c r="H10" s="101"/>
      <c r="I10" s="105">
        <v>5612540</v>
      </c>
      <c r="J10" s="101"/>
      <c r="K10" s="106">
        <f>1279400</f>
        <v>1279400</v>
      </c>
      <c r="L10" s="107"/>
      <c r="M10" s="102">
        <f>SUM(C10:K10)</f>
        <v>38175305</v>
      </c>
    </row>
    <row r="11" spans="1:13">
      <c r="A11" s="9"/>
      <c r="B11" s="10"/>
      <c r="C11" s="100"/>
      <c r="D11" s="101"/>
      <c r="E11" s="100"/>
      <c r="F11" s="5"/>
      <c r="G11" s="100"/>
      <c r="H11" s="101"/>
      <c r="I11" s="100"/>
      <c r="J11" s="101"/>
      <c r="K11" s="101"/>
      <c r="L11" s="98"/>
      <c r="M11" s="102"/>
    </row>
    <row r="12" spans="1:13">
      <c r="A12" s="9" t="s">
        <v>20</v>
      </c>
      <c r="B12" s="10"/>
      <c r="C12" s="100">
        <v>50606.27</v>
      </c>
      <c r="D12" s="101"/>
      <c r="E12" s="100">
        <v>31684.3</v>
      </c>
      <c r="F12" s="5"/>
      <c r="G12" s="100">
        <v>75064.679999999993</v>
      </c>
      <c r="H12" s="101"/>
      <c r="I12" s="100">
        <v>28231.09</v>
      </c>
      <c r="J12" s="101"/>
      <c r="K12" s="101">
        <f>6435.38</f>
        <v>6435.38</v>
      </c>
      <c r="L12" s="108"/>
      <c r="M12" s="109">
        <f>SUM(C12:K12)</f>
        <v>192021.72</v>
      </c>
    </row>
    <row r="13" spans="1:13">
      <c r="A13" s="10"/>
      <c r="B13" s="10"/>
      <c r="C13" s="100"/>
      <c r="D13" s="100"/>
      <c r="E13" s="100"/>
      <c r="F13" s="5"/>
      <c r="G13" s="100"/>
      <c r="H13" s="100"/>
      <c r="I13" s="100"/>
      <c r="J13" s="100"/>
      <c r="K13" s="100"/>
      <c r="L13" s="98"/>
      <c r="M13" s="102"/>
    </row>
    <row r="14" spans="1:13">
      <c r="A14" s="9" t="s">
        <v>11</v>
      </c>
      <c r="B14" s="10"/>
      <c r="C14" s="100">
        <v>203578.96</v>
      </c>
      <c r="D14" s="101"/>
      <c r="E14" s="100">
        <v>132595.82</v>
      </c>
      <c r="F14" s="5"/>
      <c r="G14" s="100">
        <v>314137.39</v>
      </c>
      <c r="H14" s="101"/>
      <c r="I14" s="100">
        <v>118144</v>
      </c>
      <c r="J14" s="101"/>
      <c r="K14" s="101">
        <f>11537.37+14611.8</f>
        <v>26149.17</v>
      </c>
      <c r="L14" s="110"/>
      <c r="M14" s="102">
        <f>SUM(C14:K14)</f>
        <v>794605.34000000008</v>
      </c>
    </row>
    <row r="15" spans="1:13">
      <c r="A15" s="9"/>
      <c r="B15" s="10"/>
      <c r="C15" s="100"/>
      <c r="D15" s="101"/>
      <c r="E15" s="100"/>
      <c r="F15" s="5"/>
      <c r="G15" s="100"/>
      <c r="H15" s="101"/>
      <c r="I15" s="100"/>
      <c r="J15" s="101"/>
      <c r="K15" s="101"/>
      <c r="L15" s="110"/>
      <c r="M15" s="102"/>
    </row>
    <row r="16" spans="1:13">
      <c r="A16" s="9" t="s">
        <v>21</v>
      </c>
      <c r="B16" s="10"/>
      <c r="C16" s="100">
        <v>7143.48</v>
      </c>
      <c r="D16" s="101"/>
      <c r="E16" s="100">
        <v>4472.3999999999996</v>
      </c>
      <c r="F16" s="5"/>
      <c r="G16" s="100">
        <v>10595.62</v>
      </c>
      <c r="H16" s="101"/>
      <c r="I16" s="100">
        <v>3984.9</v>
      </c>
      <c r="J16" s="101"/>
      <c r="K16" s="101">
        <f>908.37</f>
        <v>908.37</v>
      </c>
      <c r="L16" s="110"/>
      <c r="M16" s="110">
        <f>SUM(C16:K16)</f>
        <v>27104.77</v>
      </c>
    </row>
    <row r="17" spans="1:13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1:13">
      <c r="A18" s="9" t="s">
        <v>5</v>
      </c>
      <c r="B18" s="10"/>
      <c r="C18" s="113">
        <f>C16+C14+C12</f>
        <v>261328.71</v>
      </c>
      <c r="D18" s="113">
        <f t="shared" ref="D18:K18" si="0">D16+D14+D12</f>
        <v>0</v>
      </c>
      <c r="E18" s="113">
        <f t="shared" si="0"/>
        <v>168752.52</v>
      </c>
      <c r="F18" s="113">
        <f t="shared" si="0"/>
        <v>0</v>
      </c>
      <c r="G18" s="113">
        <f t="shared" si="0"/>
        <v>399797.69</v>
      </c>
      <c r="H18" s="113"/>
      <c r="I18" s="113">
        <f t="shared" si="0"/>
        <v>150359.99</v>
      </c>
      <c r="J18" s="113">
        <f t="shared" si="0"/>
        <v>0</v>
      </c>
      <c r="K18" s="113">
        <f t="shared" si="0"/>
        <v>33492.92</v>
      </c>
      <c r="L18" s="29"/>
      <c r="M18" s="29">
        <f>SUM(C18:K18)</f>
        <v>1013731.83</v>
      </c>
    </row>
    <row r="19" spans="1:13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3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3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</row>
    <row r="23" spans="1:13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</row>
    <row r="24" spans="1:13">
      <c r="A24" s="6" t="str">
        <f>+A3</f>
        <v>October 02, 2020 TO November 02, 2020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</row>
    <row r="25" spans="1:13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</row>
    <row r="26" spans="1:13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</row>
    <row r="27" spans="1:13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</row>
    <row r="28" spans="1:13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</row>
    <row r="29" spans="1:13">
      <c r="A29" s="9" t="s">
        <v>9</v>
      </c>
      <c r="B29" s="10"/>
      <c r="C29" s="105">
        <v>6022</v>
      </c>
      <c r="D29" s="102"/>
      <c r="E29" s="102">
        <v>917</v>
      </c>
      <c r="F29" s="102"/>
      <c r="G29" s="102">
        <v>48</v>
      </c>
      <c r="H29" s="102"/>
      <c r="I29" s="92">
        <v>153</v>
      </c>
      <c r="J29" s="102"/>
      <c r="K29" s="106">
        <f>1+1+4</f>
        <v>6</v>
      </c>
      <c r="L29" s="102"/>
      <c r="M29" s="102">
        <f>SUM(C29:K29)</f>
        <v>7146</v>
      </c>
    </row>
    <row r="30" spans="1:13">
      <c r="A30" s="9"/>
      <c r="B30" s="10"/>
      <c r="C30" s="100"/>
      <c r="D30" s="103"/>
      <c r="E30" s="103"/>
      <c r="F30" s="103"/>
      <c r="G30" s="103"/>
      <c r="H30" s="103"/>
      <c r="I30" s="92"/>
      <c r="J30" s="103"/>
      <c r="K30" s="103"/>
      <c r="L30" s="103"/>
      <c r="M30" s="102"/>
    </row>
    <row r="31" spans="1:13">
      <c r="A31" s="9" t="s">
        <v>16</v>
      </c>
      <c r="B31" s="10"/>
      <c r="C31" s="105">
        <v>13289557</v>
      </c>
      <c r="D31" s="106"/>
      <c r="E31" s="106">
        <v>12351419</v>
      </c>
      <c r="F31" s="106"/>
      <c r="G31" s="106">
        <v>9053110</v>
      </c>
      <c r="H31" s="106"/>
      <c r="I31" s="105">
        <v>4888930</v>
      </c>
      <c r="J31" s="106"/>
      <c r="K31" s="106">
        <f>1386770+2565090+468490</f>
        <v>4420350</v>
      </c>
      <c r="L31" s="107"/>
      <c r="M31" s="102">
        <f t="shared" ref="M31:M37" si="1">SUM(C31:K31)</f>
        <v>44003366</v>
      </c>
    </row>
    <row r="32" spans="1:13">
      <c r="A32" s="9"/>
      <c r="B32" s="10"/>
      <c r="C32" s="100"/>
      <c r="D32" s="110"/>
      <c r="E32" s="110"/>
      <c r="F32" s="110"/>
      <c r="G32" s="110"/>
      <c r="H32" s="110"/>
      <c r="I32" s="92"/>
      <c r="J32" s="110"/>
      <c r="K32" s="110"/>
      <c r="L32" s="98"/>
      <c r="M32" s="102"/>
    </row>
    <row r="33" spans="1:15">
      <c r="A33" s="9" t="s">
        <v>20</v>
      </c>
      <c r="B33" s="10"/>
      <c r="C33" s="116">
        <v>66846.16</v>
      </c>
      <c r="D33" s="109"/>
      <c r="E33" s="108">
        <v>62127.62</v>
      </c>
      <c r="F33" s="108"/>
      <c r="G33" s="108">
        <v>45537.16</v>
      </c>
      <c r="H33" s="109"/>
      <c r="I33" s="116">
        <v>24591.38</v>
      </c>
      <c r="J33" s="109"/>
      <c r="K33" s="109">
        <f>6975.45+12902.4+2356.51</f>
        <v>22234.36</v>
      </c>
      <c r="L33" s="109"/>
      <c r="M33" s="109">
        <f>SUM(C33:K33)</f>
        <v>221336.68</v>
      </c>
      <c r="O33" s="3"/>
    </row>
    <row r="34" spans="1:15">
      <c r="A34" s="10"/>
      <c r="B34" s="10"/>
      <c r="C34" s="100"/>
      <c r="D34" s="92"/>
      <c r="E34" s="92"/>
      <c r="F34" s="92"/>
      <c r="G34" s="92"/>
      <c r="H34" s="92"/>
      <c r="I34" s="92"/>
      <c r="J34" s="92"/>
      <c r="K34" s="106"/>
      <c r="L34" s="98"/>
      <c r="M34" s="102"/>
    </row>
    <row r="35" spans="1:15">
      <c r="A35" s="9" t="s">
        <v>11</v>
      </c>
      <c r="B35" s="10"/>
      <c r="C35" s="117">
        <v>270393.96000000002</v>
      </c>
      <c r="D35" s="110"/>
      <c r="E35" s="110">
        <v>259997.62</v>
      </c>
      <c r="F35" s="110"/>
      <c r="G35" s="110">
        <v>190567.95</v>
      </c>
      <c r="H35" s="110"/>
      <c r="I35" s="117">
        <v>102912.02</v>
      </c>
      <c r="J35" s="110"/>
      <c r="K35" s="118">
        <f>12455.38+17296.31+9402.06</f>
        <v>39153.75</v>
      </c>
      <c r="L35" s="110"/>
      <c r="M35" s="102">
        <f t="shared" si="1"/>
        <v>863025.3</v>
      </c>
    </row>
    <row r="36" spans="1:15">
      <c r="A36" s="9"/>
      <c r="B36" s="10"/>
      <c r="C36" s="117"/>
      <c r="D36" s="110"/>
      <c r="E36" s="110"/>
      <c r="F36" s="110"/>
      <c r="G36" s="110"/>
      <c r="H36" s="110"/>
      <c r="I36" s="117"/>
      <c r="J36" s="110"/>
      <c r="K36" s="106"/>
      <c r="L36" s="110"/>
      <c r="M36" s="102"/>
    </row>
    <row r="37" spans="1:15">
      <c r="A37" s="9" t="s">
        <v>22</v>
      </c>
      <c r="B37" s="10"/>
      <c r="C37" s="117">
        <v>9435.65</v>
      </c>
      <c r="D37" s="110"/>
      <c r="E37" s="110">
        <v>8769.5499999999993</v>
      </c>
      <c r="F37" s="110"/>
      <c r="G37" s="110">
        <v>6427.7</v>
      </c>
      <c r="H37" s="110"/>
      <c r="I37" s="117">
        <v>3471.17</v>
      </c>
      <c r="J37" s="110"/>
      <c r="K37" s="118">
        <f>984.61+1821.21+332.63</f>
        <v>3138.4500000000003</v>
      </c>
      <c r="L37" s="110"/>
      <c r="M37" s="110">
        <f t="shared" si="1"/>
        <v>31242.52</v>
      </c>
    </row>
    <row r="38" spans="1:15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</row>
    <row r="39" spans="1:15">
      <c r="A39" s="9" t="s">
        <v>5</v>
      </c>
      <c r="B39" s="10"/>
      <c r="C39" s="124">
        <f>C33+C35+C37</f>
        <v>346675.77</v>
      </c>
      <c r="D39" s="29"/>
      <c r="E39" s="29">
        <f>E33+E35+E37</f>
        <v>330894.78999999998</v>
      </c>
      <c r="F39" s="29"/>
      <c r="G39" s="29">
        <f>G33+G35+G37</f>
        <v>242532.81000000003</v>
      </c>
      <c r="H39" s="29"/>
      <c r="I39" s="29">
        <f>I33+I35+I37</f>
        <v>130974.57</v>
      </c>
      <c r="J39" s="29"/>
      <c r="K39" s="29">
        <f>K33+K35+K37</f>
        <v>64526.559999999998</v>
      </c>
      <c r="L39" s="29"/>
      <c r="M39" s="29">
        <f>SUM(C39:K39)</f>
        <v>1115604.5000000002</v>
      </c>
    </row>
    <row r="40" spans="1:15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</row>
    <row r="41" spans="1:15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5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5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</row>
    <row r="44" spans="1:15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</row>
    <row r="45" spans="1:15">
      <c r="A45" s="6" t="str">
        <f>A3</f>
        <v>October 02, 2020 TO November 02, 2020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</row>
    <row r="46" spans="1:15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1:15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</row>
    <row r="48" spans="1:15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</row>
    <row r="49" spans="1:13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</row>
    <row r="50" spans="1:13">
      <c r="A50" s="2" t="s">
        <v>9</v>
      </c>
      <c r="B50" s="1"/>
      <c r="C50" s="105">
        <f>SUM(C8+C29)</f>
        <v>12608</v>
      </c>
      <c r="D50" s="105">
        <f t="shared" ref="D50:J50" si="2">SUM(D8+D29)</f>
        <v>0</v>
      </c>
      <c r="E50" s="105">
        <f>SUM(E8+E29)</f>
        <v>1680</v>
      </c>
      <c r="F50" s="105">
        <f t="shared" si="2"/>
        <v>0</v>
      </c>
      <c r="G50" s="105">
        <f>SUM(G8+G29)</f>
        <v>97</v>
      </c>
      <c r="H50" s="105">
        <f t="shared" si="2"/>
        <v>0</v>
      </c>
      <c r="I50" s="105">
        <f>SUM(I8+I29)</f>
        <v>329</v>
      </c>
      <c r="J50" s="105">
        <f t="shared" si="2"/>
        <v>0</v>
      </c>
      <c r="K50" s="105">
        <f>SUM(K8+K29)</f>
        <v>8</v>
      </c>
      <c r="L50" s="102"/>
      <c r="M50" s="102">
        <f>SUM(C50:K50)</f>
        <v>14722</v>
      </c>
    </row>
    <row r="51" spans="1:13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</row>
    <row r="52" spans="1:13">
      <c r="A52" s="2" t="s">
        <v>16</v>
      </c>
      <c r="B52" s="1"/>
      <c r="C52" s="105">
        <f>SUM(C10+C31)</f>
        <v>23350449</v>
      </c>
      <c r="D52" s="105">
        <f t="shared" ref="D52:J52" si="3">SUM(D10+D31)</f>
        <v>0</v>
      </c>
      <c r="E52" s="105">
        <f>SUM(E10+E31)</f>
        <v>18650502</v>
      </c>
      <c r="F52" s="105">
        <f t="shared" si="3"/>
        <v>0</v>
      </c>
      <c r="G52" s="105">
        <f>SUM(G10+G31)</f>
        <v>23976500</v>
      </c>
      <c r="H52" s="105">
        <f t="shared" si="3"/>
        <v>0</v>
      </c>
      <c r="I52" s="105">
        <f>SUM(I10+I31)</f>
        <v>10501470</v>
      </c>
      <c r="J52" s="105">
        <f t="shared" si="3"/>
        <v>0</v>
      </c>
      <c r="K52" s="105">
        <f>SUM(K10+K31)</f>
        <v>5699750</v>
      </c>
      <c r="L52" s="107"/>
      <c r="M52" s="102">
        <f>SUM(C52:K52)</f>
        <v>82178671</v>
      </c>
    </row>
    <row r="53" spans="1:13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</row>
    <row r="54" spans="1:13">
      <c r="A54" s="2" t="s">
        <v>20</v>
      </c>
      <c r="B54" s="1"/>
      <c r="C54" s="119">
        <f>SUM(C12+C33)</f>
        <v>117452.43</v>
      </c>
      <c r="D54" s="119"/>
      <c r="E54" s="119">
        <f>SUM(E12+E33)</f>
        <v>93811.92</v>
      </c>
      <c r="F54" s="119"/>
      <c r="G54" s="119">
        <f>SUM(G12+G33)</f>
        <v>120601.84</v>
      </c>
      <c r="H54" s="119"/>
      <c r="I54" s="119">
        <f>SUM(I12+I33)</f>
        <v>52822.47</v>
      </c>
      <c r="J54" s="119"/>
      <c r="K54" s="119">
        <f>SUM(K12+K33)</f>
        <v>28669.74</v>
      </c>
      <c r="L54" s="108"/>
      <c r="M54" s="108">
        <f>SUM(C54:K54)</f>
        <v>413358.39999999991</v>
      </c>
    </row>
    <row r="55" spans="1:13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</row>
    <row r="56" spans="1:13">
      <c r="A56" s="2" t="s">
        <v>11</v>
      </c>
      <c r="B56" s="1"/>
      <c r="C56" s="117">
        <f>SUM(C14+C35)</f>
        <v>473972.92000000004</v>
      </c>
      <c r="D56" s="117"/>
      <c r="E56" s="117">
        <f>SUM(E14+E35)</f>
        <v>392593.44</v>
      </c>
      <c r="F56" s="117"/>
      <c r="G56" s="117">
        <f>SUM(G14+G35)</f>
        <v>504705.34</v>
      </c>
      <c r="H56" s="117"/>
      <c r="I56" s="117">
        <f>SUM(I14+I35)</f>
        <v>221056.02000000002</v>
      </c>
      <c r="J56" s="117"/>
      <c r="K56" s="117">
        <f>SUM(K14+K35)</f>
        <v>65302.92</v>
      </c>
      <c r="L56" s="110"/>
      <c r="M56" s="110">
        <f>SUM(C56:K56)</f>
        <v>1657630.6400000001</v>
      </c>
    </row>
    <row r="57" spans="1:13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</row>
    <row r="58" spans="1:13">
      <c r="A58" s="2" t="s">
        <v>21</v>
      </c>
      <c r="B58" s="1"/>
      <c r="C58" s="117">
        <f>SUM(C16+C37)</f>
        <v>16579.129999999997</v>
      </c>
      <c r="D58" s="117"/>
      <c r="E58" s="117">
        <f>SUM(E16+E37)</f>
        <v>13241.949999999999</v>
      </c>
      <c r="F58" s="117"/>
      <c r="G58" s="117">
        <f>SUM(G16+G37)</f>
        <v>17023.32</v>
      </c>
      <c r="H58" s="117"/>
      <c r="I58" s="117">
        <f>SUM(I16+I37)</f>
        <v>7456.07</v>
      </c>
      <c r="J58" s="117"/>
      <c r="K58" s="117">
        <f>SUM(K16+K37)</f>
        <v>4046.82</v>
      </c>
      <c r="L58" s="110"/>
      <c r="M58" s="110">
        <f>SUM(C58:K58)</f>
        <v>58347.289999999994</v>
      </c>
    </row>
    <row r="59" spans="1:13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</row>
    <row r="60" spans="1:13">
      <c r="A60" s="2" t="s">
        <v>5</v>
      </c>
      <c r="B60" s="1"/>
      <c r="C60" s="29">
        <f>SUM(C54:C58)</f>
        <v>608004.4800000001</v>
      </c>
      <c r="D60" s="29"/>
      <c r="E60" s="29">
        <f t="shared" ref="E60:K60" si="4">SUM(E54:E58)</f>
        <v>499647.31</v>
      </c>
      <c r="F60" s="29"/>
      <c r="G60" s="29">
        <f t="shared" si="4"/>
        <v>642330.5</v>
      </c>
      <c r="H60" s="29"/>
      <c r="I60" s="29">
        <f t="shared" si="4"/>
        <v>281334.56</v>
      </c>
      <c r="J60" s="29"/>
      <c r="K60" s="29">
        <f t="shared" si="4"/>
        <v>98019.48000000001</v>
      </c>
      <c r="L60" s="29"/>
      <c r="M60" s="29">
        <f>SUM(M54:M58)</f>
        <v>2129336.33</v>
      </c>
    </row>
    <row r="61" spans="1:13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</row>
    <row r="62" spans="1:13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</row>
    <row r="63" spans="1:13">
      <c r="A63" s="10"/>
      <c r="B63" s="10"/>
      <c r="C63" s="11"/>
      <c r="D63" s="10"/>
      <c r="E63" s="21"/>
      <c r="F63" s="21"/>
      <c r="G63" s="21"/>
      <c r="H63" s="10"/>
      <c r="I63" s="10"/>
      <c r="J63" s="10"/>
      <c r="K63" s="10"/>
      <c r="L63" s="10"/>
      <c r="M63" s="15"/>
    </row>
    <row r="64" spans="1:13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7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  <row r="75" spans="1:13">
      <c r="A75" s="10"/>
      <c r="B75" s="10"/>
      <c r="C75" s="11"/>
      <c r="D75" s="10"/>
      <c r="E75" s="22"/>
      <c r="F75" s="22"/>
      <c r="G75" s="22"/>
      <c r="H75" s="10"/>
      <c r="I75" s="22"/>
      <c r="J75" s="8"/>
      <c r="K75" s="8"/>
      <c r="L75" s="8"/>
      <c r="M75" s="8"/>
    </row>
    <row r="76" spans="1:13">
      <c r="A76" s="10"/>
      <c r="B76" s="10"/>
      <c r="C76" s="10"/>
      <c r="D76" s="10"/>
      <c r="E76" s="22"/>
      <c r="F76" s="22"/>
      <c r="G76" s="22"/>
      <c r="H76" s="10"/>
      <c r="I76" s="10"/>
      <c r="J76" s="8"/>
      <c r="K76" s="8"/>
      <c r="L76" s="8"/>
      <c r="M76" s="8"/>
    </row>
    <row r="77" spans="1: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>
      <c r="A78" s="8"/>
      <c r="B78" s="8"/>
      <c r="C78" s="8"/>
      <c r="D78" s="8"/>
      <c r="E78" s="8"/>
      <c r="F78" s="8"/>
      <c r="G78" s="8"/>
      <c r="H78" s="8"/>
      <c r="I78" s="21"/>
      <c r="J78" s="8"/>
      <c r="K78" s="8"/>
      <c r="L78" s="8"/>
      <c r="M78" s="8"/>
    </row>
  </sheetData>
  <phoneticPr fontId="0" type="noConversion"/>
  <pageMargins left="0.5" right="0.5" top="0.25" bottom="0.3" header="0.5" footer="0.5"/>
  <pageSetup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X78"/>
  <sheetViews>
    <sheetView defaultGridColor="0" colorId="22" zoomScaleNormal="100" workbookViewId="0">
      <selection activeCell="G70" sqref="G70"/>
    </sheetView>
  </sheetViews>
  <sheetFormatPr defaultColWidth="9.69140625" defaultRowHeight="15.5"/>
  <cols>
    <col min="1" max="1" width="17" customWidth="1"/>
    <col min="2" max="2" width="1.3046875" customWidth="1"/>
    <col min="3" max="3" width="12.2304687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4.2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5" max="15" width="10.07421875" bestFit="1" customWidth="1"/>
  </cols>
  <sheetData>
    <row r="1" spans="1:24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</row>
    <row r="2" spans="1:24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</row>
    <row r="3" spans="1:24">
      <c r="A3" s="6" t="s">
        <v>28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</row>
    <row r="4" spans="1:24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</row>
    <row r="5" spans="1:24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</row>
    <row r="6" spans="1:24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</row>
    <row r="7" spans="1:24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24">
      <c r="A8" s="9" t="s">
        <v>9</v>
      </c>
      <c r="B8" s="10"/>
      <c r="C8" s="105">
        <v>6138</v>
      </c>
      <c r="D8" s="102"/>
      <c r="E8" s="102">
        <v>663</v>
      </c>
      <c r="F8" s="102"/>
      <c r="G8" s="102">
        <v>46</v>
      </c>
      <c r="H8" s="102"/>
      <c r="I8" s="92">
        <v>148</v>
      </c>
      <c r="J8" s="102"/>
      <c r="K8" s="106">
        <f>1+1</f>
        <v>2</v>
      </c>
      <c r="L8" s="102"/>
      <c r="M8" s="102">
        <f>SUM(C8:K8)</f>
        <v>6997</v>
      </c>
      <c r="P8" s="105"/>
      <c r="Q8" s="101"/>
      <c r="R8" s="105"/>
      <c r="S8" s="5"/>
      <c r="T8" s="105"/>
      <c r="U8" s="101"/>
      <c r="V8" s="105"/>
      <c r="W8" s="101"/>
      <c r="X8" s="105"/>
    </row>
    <row r="9" spans="1:24">
      <c r="A9" s="9"/>
      <c r="B9" s="10"/>
      <c r="C9" s="100"/>
      <c r="D9" s="103"/>
      <c r="E9" s="103"/>
      <c r="F9" s="103"/>
      <c r="G9" s="103"/>
      <c r="H9" s="103"/>
      <c r="I9" s="92"/>
      <c r="J9" s="103"/>
      <c r="K9" s="103"/>
      <c r="L9" s="103"/>
      <c r="M9" s="102"/>
      <c r="P9" s="100"/>
      <c r="Q9" s="101"/>
      <c r="R9" s="100"/>
      <c r="S9" s="5"/>
      <c r="T9" s="100"/>
      <c r="U9" s="101"/>
      <c r="V9" s="100"/>
      <c r="W9" s="101"/>
      <c r="X9" s="100"/>
    </row>
    <row r="10" spans="1:24">
      <c r="A10" s="9" t="s">
        <v>16</v>
      </c>
      <c r="B10" s="10"/>
      <c r="C10" s="105">
        <v>9196296</v>
      </c>
      <c r="D10" s="106"/>
      <c r="E10" s="106">
        <v>4769594</v>
      </c>
      <c r="F10" s="106"/>
      <c r="G10" s="106">
        <v>16180410</v>
      </c>
      <c r="H10" s="106"/>
      <c r="I10" s="105">
        <v>4057170</v>
      </c>
      <c r="J10" s="106"/>
      <c r="K10" s="106">
        <f>2065000</f>
        <v>2065000</v>
      </c>
      <c r="L10" s="107"/>
      <c r="M10" s="102">
        <f>SUM(C10:K10)</f>
        <v>36268470</v>
      </c>
      <c r="P10" s="100"/>
      <c r="Q10" s="101"/>
      <c r="R10" s="100"/>
      <c r="S10" s="5"/>
      <c r="T10" s="105"/>
      <c r="U10" s="101"/>
      <c r="V10" s="105"/>
      <c r="W10" s="101"/>
      <c r="X10" s="105"/>
    </row>
    <row r="11" spans="1:24">
      <c r="A11" s="9"/>
      <c r="B11" s="10"/>
      <c r="C11" s="100"/>
      <c r="D11" s="110"/>
      <c r="E11" s="110"/>
      <c r="F11" s="110"/>
      <c r="G11" s="110"/>
      <c r="H11" s="110"/>
      <c r="I11" s="92"/>
      <c r="J11" s="110"/>
      <c r="K11" s="110"/>
      <c r="L11" s="98"/>
      <c r="M11" s="102"/>
      <c r="P11" s="100"/>
      <c r="Q11" s="101"/>
      <c r="R11" s="100"/>
      <c r="S11" s="5"/>
      <c r="T11" s="100"/>
      <c r="U11" s="101"/>
      <c r="V11" s="100"/>
      <c r="W11" s="101"/>
      <c r="X11" s="100"/>
    </row>
    <row r="12" spans="1:24">
      <c r="A12" s="9" t="s">
        <v>20</v>
      </c>
      <c r="B12" s="10"/>
      <c r="C12" s="116">
        <v>46257.38</v>
      </c>
      <c r="D12" s="109"/>
      <c r="E12" s="108">
        <v>23991.040000000001</v>
      </c>
      <c r="F12" s="108"/>
      <c r="G12" s="108">
        <v>81387.48</v>
      </c>
      <c r="H12" s="109"/>
      <c r="I12" s="116">
        <v>20407.560000000001</v>
      </c>
      <c r="J12" s="109"/>
      <c r="K12" s="109">
        <v>10386.950000000001</v>
      </c>
      <c r="L12" s="108"/>
      <c r="M12" s="109">
        <f>SUM(C12:K12)</f>
        <v>182430.41</v>
      </c>
      <c r="P12" s="100"/>
      <c r="Q12" s="101"/>
      <c r="R12" s="100"/>
      <c r="S12" s="5"/>
      <c r="T12" s="100"/>
      <c r="U12" s="101"/>
      <c r="V12" s="100"/>
      <c r="W12" s="101"/>
      <c r="X12" s="100"/>
    </row>
    <row r="13" spans="1:24">
      <c r="A13" s="10"/>
      <c r="B13" s="10"/>
      <c r="C13" s="100"/>
      <c r="D13" s="92"/>
      <c r="E13" s="92"/>
      <c r="F13" s="92"/>
      <c r="G13" s="92"/>
      <c r="H13" s="92"/>
      <c r="I13" s="92"/>
      <c r="J13" s="92"/>
      <c r="K13" s="106"/>
      <c r="L13" s="98"/>
      <c r="M13" s="102"/>
      <c r="P13" s="100"/>
      <c r="Q13" s="100"/>
      <c r="R13" s="100"/>
      <c r="S13" s="5"/>
      <c r="T13" s="100"/>
      <c r="U13" s="100"/>
      <c r="V13" s="100"/>
      <c r="W13" s="100"/>
      <c r="X13" s="100"/>
    </row>
    <row r="14" spans="1:24">
      <c r="A14" s="9" t="s">
        <v>11</v>
      </c>
      <c r="B14" s="10"/>
      <c r="C14" s="117">
        <v>180189.3</v>
      </c>
      <c r="D14" s="110"/>
      <c r="E14" s="110">
        <v>100400.05</v>
      </c>
      <c r="F14" s="110"/>
      <c r="G14" s="110">
        <v>340597.63</v>
      </c>
      <c r="H14" s="110"/>
      <c r="I14" s="117">
        <v>85403.48</v>
      </c>
      <c r="J14" s="110"/>
      <c r="K14" s="118">
        <f>18254.25+14611.8</f>
        <v>32866.050000000003</v>
      </c>
      <c r="L14" s="110"/>
      <c r="M14" s="102">
        <f>SUM(C14:K14)</f>
        <v>739456.51</v>
      </c>
      <c r="P14" s="100"/>
      <c r="Q14" s="101"/>
      <c r="R14" s="100"/>
      <c r="S14" s="5"/>
      <c r="T14" s="100"/>
      <c r="U14" s="101"/>
      <c r="V14" s="100"/>
      <c r="W14" s="101"/>
      <c r="X14" s="100"/>
    </row>
    <row r="15" spans="1:24">
      <c r="A15" s="9"/>
      <c r="B15" s="10"/>
      <c r="C15" s="117"/>
      <c r="D15" s="110"/>
      <c r="E15" s="110"/>
      <c r="F15" s="110"/>
      <c r="G15" s="110"/>
      <c r="H15" s="110"/>
      <c r="I15" s="117"/>
      <c r="J15" s="110"/>
      <c r="K15" s="106"/>
      <c r="L15" s="110"/>
      <c r="M15" s="102"/>
      <c r="P15" s="100"/>
      <c r="Q15" s="101"/>
      <c r="R15" s="100"/>
      <c r="S15" s="5"/>
      <c r="T15" s="100"/>
      <c r="U15" s="101"/>
      <c r="V15" s="100"/>
      <c r="W15" s="101"/>
      <c r="X15" s="100"/>
    </row>
    <row r="16" spans="1:24">
      <c r="A16" s="9" t="s">
        <v>21</v>
      </c>
      <c r="B16" s="10"/>
      <c r="C16" s="117">
        <v>6529.94</v>
      </c>
      <c r="D16" s="110"/>
      <c r="E16" s="110">
        <v>3386.39</v>
      </c>
      <c r="F16" s="110"/>
      <c r="G16" s="110">
        <v>11488.08</v>
      </c>
      <c r="H16" s="110"/>
      <c r="I16" s="117">
        <v>2880.63</v>
      </c>
      <c r="J16" s="110"/>
      <c r="K16" s="118">
        <v>1466.15</v>
      </c>
      <c r="L16" s="110"/>
      <c r="M16" s="110">
        <f>SUM(C16:K16)</f>
        <v>25751.190000000002</v>
      </c>
      <c r="P16" s="100"/>
      <c r="Q16" s="101"/>
      <c r="R16" s="100"/>
      <c r="S16" s="5"/>
      <c r="T16" s="100"/>
      <c r="U16" s="101"/>
      <c r="V16" s="100"/>
      <c r="W16" s="101"/>
      <c r="X16" s="100"/>
    </row>
    <row r="17" spans="1:13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1:13">
      <c r="A18" s="9" t="s">
        <v>5</v>
      </c>
      <c r="B18" s="10"/>
      <c r="C18" s="113">
        <f>C16+C14+C12</f>
        <v>232976.62</v>
      </c>
      <c r="D18" s="113">
        <f t="shared" ref="D18:K18" si="0">D16+D14+D12</f>
        <v>0</v>
      </c>
      <c r="E18" s="113">
        <f t="shared" si="0"/>
        <v>127777.48000000001</v>
      </c>
      <c r="F18" s="113">
        <f t="shared" si="0"/>
        <v>0</v>
      </c>
      <c r="G18" s="113">
        <f t="shared" si="0"/>
        <v>433473.19</v>
      </c>
      <c r="H18" s="113"/>
      <c r="I18" s="113">
        <f t="shared" si="0"/>
        <v>108691.67</v>
      </c>
      <c r="J18" s="113">
        <f t="shared" si="0"/>
        <v>0</v>
      </c>
      <c r="K18" s="113">
        <f t="shared" si="0"/>
        <v>44719.150000000009</v>
      </c>
      <c r="L18" s="29"/>
      <c r="M18" s="29">
        <f>SUM(C18:K18)</f>
        <v>947638.1100000001</v>
      </c>
    </row>
    <row r="19" spans="1:13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3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3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</row>
    <row r="23" spans="1:13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</row>
    <row r="24" spans="1:13">
      <c r="A24" s="6" t="str">
        <f>+A3</f>
        <v>November 03, 2020 TO December 01, 2020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</row>
    <row r="25" spans="1:13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</row>
    <row r="26" spans="1:13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</row>
    <row r="27" spans="1:13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</row>
    <row r="28" spans="1:13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</row>
    <row r="29" spans="1:13">
      <c r="A29" s="9" t="s">
        <v>9</v>
      </c>
      <c r="B29" s="10"/>
      <c r="C29" s="105">
        <v>5210</v>
      </c>
      <c r="D29" s="101"/>
      <c r="E29" s="105">
        <v>836</v>
      </c>
      <c r="F29" s="5"/>
      <c r="G29" s="105">
        <v>46</v>
      </c>
      <c r="H29" s="101"/>
      <c r="I29" s="105">
        <v>140</v>
      </c>
      <c r="J29" s="101"/>
      <c r="K29" s="105">
        <f>1+1+4</f>
        <v>6</v>
      </c>
      <c r="L29" s="102"/>
      <c r="M29" s="102">
        <f>SUM(C29:K29)</f>
        <v>6238</v>
      </c>
    </row>
    <row r="30" spans="1:13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</row>
    <row r="31" spans="1:13">
      <c r="A31" s="9" t="s">
        <v>16</v>
      </c>
      <c r="B31" s="10"/>
      <c r="C31" s="100">
        <v>9644489</v>
      </c>
      <c r="D31" s="101"/>
      <c r="E31" s="100">
        <v>34994240</v>
      </c>
      <c r="F31" s="5"/>
      <c r="G31" s="105">
        <v>11048210</v>
      </c>
      <c r="H31" s="101"/>
      <c r="I31" s="105">
        <v>5098292</v>
      </c>
      <c r="J31" s="101"/>
      <c r="K31" s="105">
        <f>-4581320-23566900+454020</f>
        <v>-27694200</v>
      </c>
      <c r="L31" s="107"/>
      <c r="M31" s="102">
        <f t="shared" ref="M31:M37" si="1">SUM(C31:K31)</f>
        <v>33091031</v>
      </c>
    </row>
    <row r="32" spans="1:13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</row>
    <row r="33" spans="1:15">
      <c r="A33" s="9" t="s">
        <v>20</v>
      </c>
      <c r="B33" s="10"/>
      <c r="C33" s="100">
        <v>48511.91</v>
      </c>
      <c r="D33" s="101"/>
      <c r="E33" s="100">
        <v>176020.95</v>
      </c>
      <c r="F33" s="5"/>
      <c r="G33" s="100">
        <v>55572.51</v>
      </c>
      <c r="H33" s="101"/>
      <c r="I33" s="100">
        <v>25644.44</v>
      </c>
      <c r="J33" s="101"/>
      <c r="K33" s="100">
        <f>-23044.04-118541.51+2283.73</f>
        <v>-139301.81999999998</v>
      </c>
      <c r="L33" s="109"/>
      <c r="M33" s="109">
        <f>SUM(C33:K33)</f>
        <v>166447.99000000002</v>
      </c>
      <c r="O33" s="3"/>
    </row>
    <row r="34" spans="1:15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</row>
    <row r="35" spans="1:15">
      <c r="A35" s="9" t="s">
        <v>11</v>
      </c>
      <c r="B35" s="10"/>
      <c r="C35" s="100">
        <v>195360.06</v>
      </c>
      <c r="D35" s="101"/>
      <c r="E35" s="100">
        <v>736628.9</v>
      </c>
      <c r="F35" s="5"/>
      <c r="G35" s="100">
        <v>232564.83</v>
      </c>
      <c r="H35" s="101"/>
      <c r="I35" s="100">
        <v>107319.12</v>
      </c>
      <c r="J35" s="101"/>
      <c r="K35" s="100">
        <f>-130795.97-33185.29+8744.28</f>
        <v>-155236.98000000001</v>
      </c>
      <c r="L35" s="110"/>
      <c r="M35" s="102">
        <f t="shared" si="1"/>
        <v>1116635.9300000002</v>
      </c>
    </row>
    <row r="36" spans="1:15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K36" s="100"/>
      <c r="L36" s="110"/>
      <c r="M36" s="102"/>
    </row>
    <row r="37" spans="1:15">
      <c r="A37" s="9" t="s">
        <v>22</v>
      </c>
      <c r="B37" s="10"/>
      <c r="C37" s="100">
        <v>6847.72</v>
      </c>
      <c r="D37" s="101"/>
      <c r="E37" s="100">
        <v>24845.93</v>
      </c>
      <c r="F37" s="5"/>
      <c r="G37" s="100">
        <v>7844.22</v>
      </c>
      <c r="H37" s="101"/>
      <c r="I37" s="100">
        <v>3619.76</v>
      </c>
      <c r="J37" s="101"/>
      <c r="K37" s="100">
        <f>-3252.74-16732.5+322.35</f>
        <v>-19662.89</v>
      </c>
      <c r="L37" s="110"/>
      <c r="M37" s="110">
        <f t="shared" si="1"/>
        <v>23494.740000000005</v>
      </c>
    </row>
    <row r="38" spans="1:15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</row>
    <row r="39" spans="1:15">
      <c r="A39" s="9" t="s">
        <v>5</v>
      </c>
      <c r="B39" s="10"/>
      <c r="C39" s="124">
        <f>C33+C35+C37</f>
        <v>250719.69</v>
      </c>
      <c r="D39" s="29"/>
      <c r="E39" s="29">
        <f>E33+E35+E37</f>
        <v>937495.78000000014</v>
      </c>
      <c r="F39" s="29"/>
      <c r="G39" s="29">
        <f>G33+G35+G37</f>
        <v>295981.55999999994</v>
      </c>
      <c r="H39" s="29"/>
      <c r="I39" s="29">
        <f>I33+I35+I37</f>
        <v>136583.32</v>
      </c>
      <c r="J39" s="29"/>
      <c r="K39" s="29">
        <f>K33+K35+K37</f>
        <v>-314201.69</v>
      </c>
      <c r="L39" s="29"/>
      <c r="M39" s="29">
        <f>SUM(C39:K39)</f>
        <v>1306578.6600000004</v>
      </c>
    </row>
    <row r="40" spans="1:15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</row>
    <row r="41" spans="1:15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5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5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</row>
    <row r="44" spans="1:15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</row>
    <row r="45" spans="1:15">
      <c r="A45" s="6" t="str">
        <f>A3</f>
        <v>November 03, 2020 TO December 01, 2020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</row>
    <row r="46" spans="1:15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1:15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</row>
    <row r="48" spans="1:15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</row>
    <row r="49" spans="1:13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</row>
    <row r="50" spans="1:13">
      <c r="A50" s="2" t="s">
        <v>9</v>
      </c>
      <c r="B50" s="1"/>
      <c r="C50" s="105">
        <f>SUM(C8+C29)</f>
        <v>11348</v>
      </c>
      <c r="D50" s="105">
        <f t="shared" ref="D50:J50" si="2">SUM(D8+D29)</f>
        <v>0</v>
      </c>
      <c r="E50" s="105">
        <f>SUM(E8+E29)</f>
        <v>1499</v>
      </c>
      <c r="F50" s="105">
        <f t="shared" si="2"/>
        <v>0</v>
      </c>
      <c r="G50" s="105">
        <f>SUM(G8+G29)</f>
        <v>92</v>
      </c>
      <c r="H50" s="105"/>
      <c r="I50" s="105">
        <f>SUM(I8+I29)</f>
        <v>288</v>
      </c>
      <c r="J50" s="105">
        <f t="shared" si="2"/>
        <v>0</v>
      </c>
      <c r="K50" s="105">
        <f>SUM(K8+K29)</f>
        <v>8</v>
      </c>
      <c r="L50" s="102"/>
      <c r="M50" s="102">
        <f>SUM(C50:K50)</f>
        <v>13235</v>
      </c>
    </row>
    <row r="51" spans="1:13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</row>
    <row r="52" spans="1:13">
      <c r="A52" s="2" t="s">
        <v>16</v>
      </c>
      <c r="B52" s="1"/>
      <c r="C52" s="105">
        <f>SUM(C10+C31)</f>
        <v>18840785</v>
      </c>
      <c r="D52" s="105">
        <f t="shared" ref="D52:J52" si="3">SUM(D10+D31)</f>
        <v>0</v>
      </c>
      <c r="E52" s="105">
        <f>SUM(E10+E31)</f>
        <v>39763834</v>
      </c>
      <c r="F52" s="105">
        <f t="shared" si="3"/>
        <v>0</v>
      </c>
      <c r="G52" s="105">
        <f>SUM(G10+G31)</f>
        <v>27228620</v>
      </c>
      <c r="H52" s="105"/>
      <c r="I52" s="105">
        <f>SUM(I10+I31)</f>
        <v>9155462</v>
      </c>
      <c r="J52" s="105">
        <f t="shared" si="3"/>
        <v>0</v>
      </c>
      <c r="K52" s="105">
        <f>SUM(K10+K31)</f>
        <v>-25629200</v>
      </c>
      <c r="L52" s="107"/>
      <c r="M52" s="102">
        <f>SUM(C52:K52)</f>
        <v>69359501</v>
      </c>
    </row>
    <row r="53" spans="1:13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</row>
    <row r="54" spans="1:13">
      <c r="A54" s="2" t="s">
        <v>20</v>
      </c>
      <c r="B54" s="1"/>
      <c r="C54" s="119">
        <f>SUM(C12+C33)</f>
        <v>94769.290000000008</v>
      </c>
      <c r="D54" s="119"/>
      <c r="E54" s="119">
        <f>SUM(E12+E33)</f>
        <v>200011.99000000002</v>
      </c>
      <c r="F54" s="119"/>
      <c r="G54" s="119">
        <f>SUM(G12+G33)</f>
        <v>136959.99</v>
      </c>
      <c r="H54" s="119"/>
      <c r="I54" s="119">
        <f>SUM(I12+I33)</f>
        <v>46052</v>
      </c>
      <c r="J54" s="119"/>
      <c r="K54" s="119">
        <f>SUM(K12+K33)</f>
        <v>-128914.86999999998</v>
      </c>
      <c r="L54" s="108"/>
      <c r="M54" s="108">
        <f>SUM(C54:K54)</f>
        <v>348878.4</v>
      </c>
    </row>
    <row r="55" spans="1:13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</row>
    <row r="56" spans="1:13">
      <c r="A56" s="2" t="s">
        <v>11</v>
      </c>
      <c r="B56" s="1"/>
      <c r="C56" s="117">
        <f>SUM(C14+C35)</f>
        <v>375549.36</v>
      </c>
      <c r="D56" s="117"/>
      <c r="E56" s="117">
        <f>SUM(E14+E35)</f>
        <v>837028.95000000007</v>
      </c>
      <c r="F56" s="117"/>
      <c r="G56" s="117">
        <f>SUM(G14+G35)</f>
        <v>573162.46</v>
      </c>
      <c r="H56" s="117"/>
      <c r="I56" s="117">
        <f>SUM(I14+I35)</f>
        <v>192722.59999999998</v>
      </c>
      <c r="J56" s="117"/>
      <c r="K56" s="117">
        <f>SUM(K14+K35)</f>
        <v>-122370.93000000001</v>
      </c>
      <c r="L56" s="110"/>
      <c r="M56" s="110">
        <f>SUM(C56:K56)</f>
        <v>1856092.4400000002</v>
      </c>
    </row>
    <row r="57" spans="1:13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</row>
    <row r="58" spans="1:13">
      <c r="A58" s="2" t="s">
        <v>21</v>
      </c>
      <c r="B58" s="1"/>
      <c r="C58" s="117">
        <f>SUM(C16+C37)</f>
        <v>13377.66</v>
      </c>
      <c r="D58" s="117"/>
      <c r="E58" s="117">
        <f>SUM(E16+E37)</f>
        <v>28232.32</v>
      </c>
      <c r="F58" s="117"/>
      <c r="G58" s="117">
        <f>SUM(G16+G37)</f>
        <v>19332.3</v>
      </c>
      <c r="H58" s="117"/>
      <c r="I58" s="117">
        <f>SUM(I16+I37)</f>
        <v>6500.39</v>
      </c>
      <c r="J58" s="117"/>
      <c r="K58" s="117">
        <f>SUM(K16+K37)</f>
        <v>-18196.739999999998</v>
      </c>
      <c r="L58" s="110"/>
      <c r="M58" s="110">
        <f>SUM(C58:K58)</f>
        <v>49245.93</v>
      </c>
    </row>
    <row r="59" spans="1:13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</row>
    <row r="60" spans="1:13">
      <c r="A60" s="2" t="s">
        <v>5</v>
      </c>
      <c r="B60" s="1"/>
      <c r="C60" s="29">
        <f>SUM(C54:C58)</f>
        <v>483696.31</v>
      </c>
      <c r="D60" s="29"/>
      <c r="E60" s="29">
        <f t="shared" ref="E60:K60" si="4">SUM(E54:E58)</f>
        <v>1065273.26</v>
      </c>
      <c r="F60" s="29"/>
      <c r="G60" s="29">
        <f t="shared" si="4"/>
        <v>729454.75</v>
      </c>
      <c r="H60" s="29"/>
      <c r="I60" s="29">
        <f t="shared" si="4"/>
        <v>245274.99</v>
      </c>
      <c r="J60" s="29"/>
      <c r="K60" s="29">
        <f t="shared" si="4"/>
        <v>-269482.53999999998</v>
      </c>
      <c r="L60" s="29"/>
      <c r="M60" s="29">
        <f>SUM(M54:M58)</f>
        <v>2254216.7700000005</v>
      </c>
    </row>
    <row r="61" spans="1:13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</row>
    <row r="62" spans="1:13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</row>
    <row r="63" spans="1:13">
      <c r="A63" s="10"/>
      <c r="B63" s="10"/>
      <c r="C63" s="11"/>
      <c r="D63" s="10"/>
      <c r="E63" s="21"/>
      <c r="F63" s="21"/>
      <c r="G63" s="21"/>
      <c r="H63" s="10"/>
      <c r="I63" s="10"/>
      <c r="J63" s="10"/>
      <c r="K63" s="10"/>
      <c r="L63" s="10"/>
      <c r="M63" s="15"/>
    </row>
    <row r="64" spans="1:13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7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  <row r="75" spans="1:13">
      <c r="A75" s="10"/>
      <c r="B75" s="10"/>
      <c r="C75" s="11"/>
      <c r="D75" s="10"/>
      <c r="E75" s="22"/>
      <c r="F75" s="22"/>
      <c r="G75" s="22"/>
      <c r="H75" s="10"/>
      <c r="I75" s="22"/>
      <c r="J75" s="8"/>
      <c r="K75" s="8"/>
      <c r="L75" s="8"/>
      <c r="M75" s="8"/>
    </row>
    <row r="76" spans="1:13">
      <c r="A76" s="10"/>
      <c r="B76" s="10"/>
      <c r="C76" s="10"/>
      <c r="D76" s="10"/>
      <c r="E76" s="22"/>
      <c r="F76" s="22"/>
      <c r="G76" s="22"/>
      <c r="H76" s="10"/>
      <c r="I76" s="10"/>
      <c r="J76" s="8"/>
      <c r="K76" s="8"/>
      <c r="L76" s="8"/>
      <c r="M76" s="8"/>
    </row>
    <row r="77" spans="1: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>
      <c r="A78" s="8"/>
      <c r="B78" s="8"/>
      <c r="C78" s="8"/>
      <c r="D78" s="8"/>
      <c r="E78" s="8"/>
      <c r="F78" s="8"/>
      <c r="G78" s="8"/>
      <c r="H78" s="8"/>
      <c r="I78" s="21"/>
      <c r="J78" s="8"/>
      <c r="K78" s="8"/>
      <c r="L78" s="8"/>
      <c r="M78" s="8"/>
    </row>
  </sheetData>
  <phoneticPr fontId="0" type="noConversion"/>
  <pageMargins left="0.5" right="0.5" top="0.25" bottom="0.3" header="0.5" footer="0.5"/>
  <pageSetup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79"/>
  <sheetViews>
    <sheetView topLeftCell="A4" workbookViewId="0">
      <selection activeCell="M10" sqref="M10"/>
    </sheetView>
  </sheetViews>
  <sheetFormatPr defaultColWidth="9.69140625" defaultRowHeight="15.5"/>
  <cols>
    <col min="1" max="1" width="17" customWidth="1"/>
    <col min="2" max="2" width="1.3046875" customWidth="1"/>
    <col min="3" max="3" width="12.2304687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5" max="15" width="10.07421875" bestFit="1" customWidth="1"/>
    <col min="18" max="18" width="12.07421875" customWidth="1"/>
    <col min="19" max="19" width="3.53515625" customWidth="1"/>
    <col min="20" max="20" width="13.69140625" customWidth="1"/>
    <col min="21" max="21" width="3.765625" customWidth="1"/>
    <col min="22" max="22" width="14.23046875" customWidth="1"/>
    <col min="23" max="23" width="3" customWidth="1"/>
    <col min="24" max="24" width="11.765625" customWidth="1"/>
    <col min="25" max="25" width="2" customWidth="1"/>
    <col min="26" max="26" width="14.4609375" customWidth="1"/>
    <col min="27" max="27" width="4" customWidth="1"/>
    <col min="28" max="28" width="12.765625" customWidth="1"/>
  </cols>
  <sheetData>
    <row r="1" spans="1:28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33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5"/>
    </row>
    <row r="2" spans="1:28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33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</row>
    <row r="3" spans="1:28">
      <c r="A3" s="6" t="s">
        <v>29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33"/>
      <c r="Q3" s="37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</row>
    <row r="4" spans="1:28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</row>
    <row r="5" spans="1:28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40"/>
      <c r="Q5" s="40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</row>
    <row r="6" spans="1:28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41"/>
      <c r="Q6" s="41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</row>
    <row r="7" spans="1:28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</row>
    <row r="8" spans="1:28">
      <c r="A8" s="9" t="s">
        <v>9</v>
      </c>
      <c r="B8" s="10"/>
      <c r="C8" s="105">
        <v>7166</v>
      </c>
      <c r="D8" s="102"/>
      <c r="E8" s="102">
        <v>756</v>
      </c>
      <c r="F8" s="102"/>
      <c r="G8" s="102">
        <v>49</v>
      </c>
      <c r="H8" s="102"/>
      <c r="I8" s="92">
        <v>156</v>
      </c>
      <c r="J8" s="102"/>
      <c r="K8" s="106">
        <f>1+1</f>
        <v>2</v>
      </c>
      <c r="L8" s="102"/>
      <c r="M8" s="102">
        <f>SUM(C8:K8)</f>
        <v>8129</v>
      </c>
      <c r="P8" s="40"/>
      <c r="Q8" s="41"/>
      <c r="R8" s="49"/>
      <c r="S8" s="46"/>
      <c r="T8" s="46"/>
      <c r="U8" s="46"/>
      <c r="V8" s="46"/>
      <c r="W8" s="46"/>
      <c r="X8" s="35"/>
      <c r="Y8" s="46"/>
      <c r="Z8" s="46"/>
      <c r="AA8" s="46"/>
      <c r="AB8" s="46"/>
    </row>
    <row r="9" spans="1:28">
      <c r="A9" s="9"/>
      <c r="B9" s="10"/>
      <c r="C9" s="100"/>
      <c r="D9" s="103"/>
      <c r="E9" s="103"/>
      <c r="F9" s="103"/>
      <c r="G9" s="103"/>
      <c r="H9" s="103"/>
      <c r="I9" s="92"/>
      <c r="J9" s="103"/>
      <c r="K9" s="103"/>
      <c r="L9" s="103"/>
      <c r="M9" s="102"/>
      <c r="P9" s="40"/>
      <c r="Q9" s="41"/>
      <c r="R9" s="43"/>
      <c r="S9" s="47"/>
      <c r="T9" s="47"/>
      <c r="U9" s="47"/>
      <c r="V9" s="47"/>
      <c r="W9" s="47"/>
      <c r="X9" s="35"/>
      <c r="Y9" s="47"/>
      <c r="Z9" s="47"/>
      <c r="AA9" s="47"/>
      <c r="AB9" s="46"/>
    </row>
    <row r="10" spans="1:28">
      <c r="A10" s="9" t="s">
        <v>16</v>
      </c>
      <c r="B10" s="10"/>
      <c r="C10" s="105">
        <v>11871476</v>
      </c>
      <c r="D10" s="106"/>
      <c r="E10" s="106">
        <v>6461140</v>
      </c>
      <c r="F10" s="106"/>
      <c r="G10" s="106">
        <v>14465320</v>
      </c>
      <c r="H10" s="106"/>
      <c r="I10" s="105">
        <v>5263150</v>
      </c>
      <c r="J10" s="106"/>
      <c r="K10" s="106">
        <f>1661100</f>
        <v>1661100</v>
      </c>
      <c r="L10" s="107"/>
      <c r="M10" s="102">
        <f>SUM(C10:K10)</f>
        <v>39722186</v>
      </c>
      <c r="P10" s="40"/>
      <c r="Q10" s="41"/>
      <c r="R10" s="49"/>
      <c r="S10" s="50"/>
      <c r="T10" s="50"/>
      <c r="U10" s="50"/>
      <c r="V10" s="50"/>
      <c r="W10" s="50"/>
      <c r="X10" s="49"/>
      <c r="Y10" s="50"/>
      <c r="Z10" s="50"/>
      <c r="AA10" s="51"/>
      <c r="AB10" s="46"/>
    </row>
    <row r="11" spans="1:28">
      <c r="A11" s="9"/>
      <c r="B11" s="10"/>
      <c r="C11" s="100"/>
      <c r="D11" s="110"/>
      <c r="E11" s="110"/>
      <c r="F11" s="110"/>
      <c r="G11" s="110"/>
      <c r="H11" s="110"/>
      <c r="I11" s="92"/>
      <c r="J11" s="110"/>
      <c r="K11" s="110"/>
      <c r="L11" s="98"/>
      <c r="M11" s="102"/>
      <c r="P11" s="40"/>
      <c r="Q11" s="41"/>
      <c r="R11" s="43"/>
      <c r="S11" s="54"/>
      <c r="T11" s="54"/>
      <c r="U11" s="54"/>
      <c r="V11" s="54"/>
      <c r="W11" s="54"/>
      <c r="X11" s="35"/>
      <c r="Y11" s="54"/>
      <c r="Z11" s="54"/>
      <c r="AA11" s="41"/>
      <c r="AB11" s="46"/>
    </row>
    <row r="12" spans="1:28">
      <c r="A12" s="9" t="s">
        <v>20</v>
      </c>
      <c r="B12" s="10"/>
      <c r="C12" s="116">
        <v>59713.3</v>
      </c>
      <c r="D12" s="109"/>
      <c r="E12" s="108">
        <v>32499.34</v>
      </c>
      <c r="F12" s="108"/>
      <c r="G12" s="108">
        <v>72760.539999999994</v>
      </c>
      <c r="H12" s="109"/>
      <c r="I12" s="116">
        <v>26473.66</v>
      </c>
      <c r="J12" s="109"/>
      <c r="K12" s="109">
        <f>8355.33</f>
        <v>8355.33</v>
      </c>
      <c r="L12" s="108"/>
      <c r="M12" s="109">
        <f>SUM(C12:K12)</f>
        <v>199802.16999999998</v>
      </c>
      <c r="P12" s="40"/>
      <c r="Q12" s="41"/>
      <c r="R12" s="65"/>
      <c r="S12" s="52"/>
      <c r="T12" s="53"/>
      <c r="U12" s="52"/>
      <c r="V12" s="52"/>
      <c r="W12" s="52"/>
      <c r="X12" s="65"/>
      <c r="Y12" s="52"/>
      <c r="Z12" s="54"/>
      <c r="AA12" s="52"/>
      <c r="AB12" s="53"/>
    </row>
    <row r="13" spans="1:28">
      <c r="A13" s="10"/>
      <c r="B13" s="10"/>
      <c r="C13" s="100"/>
      <c r="D13" s="92"/>
      <c r="E13" s="92"/>
      <c r="F13" s="92"/>
      <c r="G13" s="92"/>
      <c r="H13" s="92"/>
      <c r="I13" s="92"/>
      <c r="J13" s="92"/>
      <c r="K13" s="106"/>
      <c r="L13" s="98"/>
      <c r="M13" s="102"/>
      <c r="P13" s="41"/>
      <c r="Q13" s="41"/>
      <c r="R13" s="43"/>
      <c r="S13" s="35"/>
      <c r="T13" s="60"/>
      <c r="U13" s="35"/>
      <c r="V13" s="35"/>
      <c r="W13" s="35"/>
      <c r="X13" s="35"/>
      <c r="Y13" s="35"/>
      <c r="Z13" s="35"/>
      <c r="AA13" s="41"/>
      <c r="AB13" s="46"/>
    </row>
    <row r="14" spans="1:28">
      <c r="A14" s="9" t="s">
        <v>11</v>
      </c>
      <c r="B14" s="10"/>
      <c r="C14" s="117">
        <v>240487.64</v>
      </c>
      <c r="D14" s="110"/>
      <c r="E14" s="110">
        <v>136007.16</v>
      </c>
      <c r="F14" s="110"/>
      <c r="G14" s="110">
        <v>304495</v>
      </c>
      <c r="H14" s="110"/>
      <c r="I14" s="117">
        <v>110789.34</v>
      </c>
      <c r="J14" s="110"/>
      <c r="K14" s="118">
        <f>14800.91+14611.8</f>
        <v>29412.71</v>
      </c>
      <c r="L14" s="110"/>
      <c r="M14" s="102">
        <f>SUM(C14:K14)</f>
        <v>821191.85</v>
      </c>
      <c r="P14" s="40"/>
      <c r="Q14" s="41"/>
      <c r="R14" s="61"/>
      <c r="S14" s="54"/>
      <c r="T14" s="44"/>
      <c r="U14" s="54"/>
      <c r="V14" s="54"/>
      <c r="W14" s="54"/>
      <c r="X14" s="61"/>
      <c r="Y14" s="54"/>
      <c r="Z14" s="52"/>
      <c r="AA14" s="54"/>
      <c r="AB14" s="54"/>
    </row>
    <row r="15" spans="1:28">
      <c r="A15" s="9"/>
      <c r="B15" s="10"/>
      <c r="C15" s="117"/>
      <c r="D15" s="110"/>
      <c r="E15" s="110"/>
      <c r="F15" s="110"/>
      <c r="G15" s="110"/>
      <c r="H15" s="110"/>
      <c r="I15" s="117"/>
      <c r="J15" s="110"/>
      <c r="K15" s="106"/>
      <c r="L15" s="110"/>
      <c r="M15" s="102"/>
      <c r="P15" s="40"/>
      <c r="Q15" s="41"/>
      <c r="R15" s="61"/>
      <c r="S15" s="54"/>
      <c r="T15" s="44"/>
      <c r="U15" s="54"/>
      <c r="V15" s="54"/>
      <c r="W15" s="54"/>
      <c r="X15" s="61"/>
      <c r="Y15" s="54"/>
      <c r="Z15" s="54"/>
      <c r="AA15" s="54"/>
      <c r="AB15" s="54"/>
    </row>
    <row r="16" spans="1:28">
      <c r="A16" s="9" t="s">
        <v>21</v>
      </c>
      <c r="B16" s="10"/>
      <c r="C16" s="117">
        <v>8429.25</v>
      </c>
      <c r="D16" s="110"/>
      <c r="E16" s="110">
        <v>4587.49</v>
      </c>
      <c r="F16" s="110"/>
      <c r="G16" s="110">
        <v>10270.379999999999</v>
      </c>
      <c r="H16" s="110"/>
      <c r="I16" s="117">
        <v>3736.86</v>
      </c>
      <c r="J16" s="110"/>
      <c r="K16" s="118">
        <v>1179.3800000000001</v>
      </c>
      <c r="L16" s="110"/>
      <c r="M16" s="110">
        <f>SUM(C16:K16)</f>
        <v>28203.360000000001</v>
      </c>
      <c r="P16" s="40"/>
      <c r="Q16" s="41"/>
      <c r="R16" s="61"/>
      <c r="S16" s="54"/>
      <c r="T16" s="44"/>
      <c r="U16" s="54"/>
      <c r="V16" s="54"/>
      <c r="W16" s="54"/>
      <c r="X16" s="61"/>
      <c r="Y16" s="54"/>
      <c r="Z16" s="54"/>
      <c r="AA16" s="54"/>
      <c r="AB16" s="54"/>
    </row>
    <row r="17" spans="1:29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41"/>
      <c r="Q17" s="41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</row>
    <row r="18" spans="1:29">
      <c r="A18" s="9" t="s">
        <v>5</v>
      </c>
      <c r="B18" s="10"/>
      <c r="C18" s="113">
        <f>C16+C14+C12</f>
        <v>308630.19</v>
      </c>
      <c r="D18" s="113">
        <f t="shared" ref="D18:K18" si="0">D16+D14+D12</f>
        <v>0</v>
      </c>
      <c r="E18" s="113">
        <f t="shared" si="0"/>
        <v>173093.99</v>
      </c>
      <c r="F18" s="113">
        <f t="shared" si="0"/>
        <v>0</v>
      </c>
      <c r="G18" s="113">
        <f t="shared" si="0"/>
        <v>387525.92</v>
      </c>
      <c r="H18" s="113"/>
      <c r="I18" s="113">
        <f t="shared" si="0"/>
        <v>140999.85999999999</v>
      </c>
      <c r="J18" s="113">
        <f t="shared" si="0"/>
        <v>0</v>
      </c>
      <c r="K18" s="113">
        <f t="shared" si="0"/>
        <v>38947.42</v>
      </c>
      <c r="L18" s="29"/>
      <c r="M18" s="29">
        <f>SUM(C18:K18)</f>
        <v>1049197.3799999999</v>
      </c>
      <c r="P18" s="40"/>
      <c r="Q18" s="41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29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 spans="1:29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9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 spans="1:29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3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</row>
    <row r="23" spans="1:29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3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</row>
    <row r="24" spans="1:29">
      <c r="A24" s="6" t="str">
        <f>+A3</f>
        <v>Decemebr 02, 2020 TO January 04,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3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1:29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</row>
    <row r="26" spans="1:29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40"/>
      <c r="Q26" s="40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</row>
    <row r="27" spans="1:29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41"/>
      <c r="Q27" s="41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</row>
    <row r="28" spans="1:29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t="s">
        <v>13</v>
      </c>
    </row>
    <row r="29" spans="1:29">
      <c r="A29" s="9" t="s">
        <v>9</v>
      </c>
      <c r="B29" s="10"/>
      <c r="C29" s="105">
        <v>5262</v>
      </c>
      <c r="D29" s="101"/>
      <c r="E29" s="105">
        <v>840</v>
      </c>
      <c r="F29" s="5"/>
      <c r="G29" s="105">
        <v>46</v>
      </c>
      <c r="H29" s="101"/>
      <c r="I29" s="105">
        <v>140</v>
      </c>
      <c r="J29" s="101"/>
      <c r="K29" s="105">
        <f>2+1+4</f>
        <v>7</v>
      </c>
      <c r="L29" s="102"/>
      <c r="M29" s="102">
        <f>SUM(C29:K29)</f>
        <v>6295</v>
      </c>
      <c r="P29" s="40"/>
      <c r="Q29" s="41"/>
      <c r="R29" s="49"/>
      <c r="S29" s="46"/>
      <c r="T29" s="46"/>
      <c r="U29" s="46"/>
      <c r="V29" s="46"/>
      <c r="W29" s="46"/>
      <c r="X29" s="35"/>
      <c r="Y29" s="46"/>
      <c r="Z29" s="46"/>
      <c r="AA29" s="46"/>
      <c r="AB29" s="46"/>
    </row>
    <row r="30" spans="1:29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  <c r="P30" s="40"/>
      <c r="Q30" s="41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</row>
    <row r="31" spans="1:29">
      <c r="A31" s="9" t="s">
        <v>16</v>
      </c>
      <c r="B31" s="10"/>
      <c r="C31" s="100">
        <v>9873461</v>
      </c>
      <c r="D31" s="101"/>
      <c r="E31" s="100">
        <v>9526944</v>
      </c>
      <c r="F31" s="5"/>
      <c r="G31" s="105">
        <v>10390810</v>
      </c>
      <c r="H31" s="101"/>
      <c r="I31" s="105">
        <v>4411549</v>
      </c>
      <c r="J31" s="101"/>
      <c r="K31" s="105">
        <f>230450+568940</f>
        <v>799390</v>
      </c>
      <c r="L31" s="107"/>
      <c r="M31" s="102">
        <f t="shared" ref="M31:M37" si="1">SUM(C31:K31)</f>
        <v>35002154</v>
      </c>
      <c r="P31" s="40"/>
      <c r="Q31" s="41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</row>
    <row r="32" spans="1:29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P32" s="40"/>
      <c r="Q32" s="41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</row>
    <row r="33" spans="1:28">
      <c r="A33" s="9" t="s">
        <v>20</v>
      </c>
      <c r="B33" s="10"/>
      <c r="C33" s="100">
        <v>49663.58</v>
      </c>
      <c r="D33" s="101"/>
      <c r="E33" s="100">
        <v>47920.57</v>
      </c>
      <c r="F33" s="5"/>
      <c r="G33" s="100">
        <v>52265.78</v>
      </c>
      <c r="H33" s="101"/>
      <c r="I33" s="100">
        <v>22190.12</v>
      </c>
      <c r="J33" s="101"/>
      <c r="K33" s="100">
        <f>-2366.76+1159.16+2861.77</f>
        <v>1654.1699999999998</v>
      </c>
      <c r="L33" s="109"/>
      <c r="M33" s="109">
        <f>SUM(C33:K33)</f>
        <v>173694.22</v>
      </c>
      <c r="O33" s="3"/>
      <c r="P33" s="40"/>
      <c r="Q33" s="41"/>
      <c r="R33" s="60"/>
      <c r="S33" s="53"/>
      <c r="T33" s="53"/>
      <c r="U33" s="52"/>
      <c r="V33" s="52"/>
      <c r="W33" s="53"/>
      <c r="X33" s="60"/>
      <c r="Y33" s="53"/>
      <c r="Z33" s="53"/>
      <c r="AA33" s="53"/>
      <c r="AB33" s="53"/>
    </row>
    <row r="34" spans="1:28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  <c r="P34" s="41"/>
      <c r="Q34" s="41"/>
      <c r="R34" s="43"/>
      <c r="S34" s="35"/>
      <c r="T34" s="60"/>
      <c r="U34" s="35"/>
      <c r="V34" s="35"/>
      <c r="W34" s="35"/>
      <c r="X34" s="35"/>
      <c r="Y34" s="35"/>
      <c r="Z34" s="35"/>
      <c r="AA34" s="41"/>
      <c r="AB34" s="46"/>
    </row>
    <row r="35" spans="1:28">
      <c r="A35" s="9" t="s">
        <v>11</v>
      </c>
      <c r="B35" s="10"/>
      <c r="C35" s="100">
        <v>200207.35999999999</v>
      </c>
      <c r="D35" s="101"/>
      <c r="E35" s="100">
        <v>200542.3</v>
      </c>
      <c r="F35" s="5"/>
      <c r="G35" s="100">
        <f>218726.58+10327.56</f>
        <v>229054.13999999998</v>
      </c>
      <c r="H35" s="101"/>
      <c r="I35" s="100">
        <v>92863.17</v>
      </c>
      <c r="J35" s="101"/>
      <c r="K35" s="100">
        <f>2941.21+14611.8+9203.7</f>
        <v>26756.71</v>
      </c>
      <c r="L35" s="110"/>
      <c r="M35" s="102">
        <f t="shared" si="1"/>
        <v>749423.67999999993</v>
      </c>
      <c r="P35" s="40"/>
      <c r="Q35" s="41"/>
      <c r="R35" s="61"/>
      <c r="S35" s="54"/>
      <c r="T35" s="44"/>
      <c r="U35" s="54"/>
      <c r="V35" s="54"/>
      <c r="W35" s="54"/>
      <c r="X35" s="61"/>
      <c r="Y35" s="54"/>
      <c r="Z35" s="54"/>
      <c r="AA35" s="54"/>
      <c r="AB35" s="54"/>
    </row>
    <row r="36" spans="1:28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K36" s="100"/>
      <c r="L36" s="110"/>
      <c r="M36" s="102"/>
      <c r="P36" s="40"/>
      <c r="Q36" s="41"/>
      <c r="R36" s="61"/>
      <c r="S36" s="54"/>
      <c r="T36" s="44"/>
      <c r="U36" s="54"/>
      <c r="V36" s="54"/>
      <c r="W36" s="54"/>
      <c r="X36" s="61"/>
      <c r="Y36" s="54"/>
      <c r="Z36" s="54"/>
      <c r="AA36" s="54"/>
      <c r="AB36" s="54"/>
    </row>
    <row r="37" spans="1:28">
      <c r="A37" s="9" t="s">
        <v>22</v>
      </c>
      <c r="B37" s="10"/>
      <c r="C37" s="100">
        <v>7010.74</v>
      </c>
      <c r="D37" s="101"/>
      <c r="E37" s="100">
        <v>6764.23</v>
      </c>
      <c r="F37" s="5"/>
      <c r="G37" s="100">
        <v>7377.48</v>
      </c>
      <c r="H37" s="101"/>
      <c r="I37" s="100">
        <v>3132.21</v>
      </c>
      <c r="J37" s="101"/>
      <c r="K37" s="100">
        <f>163.62+403.95</f>
        <v>567.56999999999994</v>
      </c>
      <c r="L37" s="110"/>
      <c r="M37" s="110">
        <f t="shared" si="1"/>
        <v>24852.229999999996</v>
      </c>
      <c r="P37" s="40"/>
      <c r="Q37" s="41"/>
      <c r="R37" s="61"/>
      <c r="S37" s="54"/>
      <c r="T37" s="44"/>
      <c r="U37" s="54"/>
      <c r="V37" s="54"/>
      <c r="W37" s="54"/>
      <c r="X37" s="61"/>
      <c r="Y37" s="54"/>
      <c r="Z37" s="54"/>
      <c r="AA37" s="54"/>
      <c r="AB37" s="54"/>
    </row>
    <row r="38" spans="1:28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41"/>
      <c r="Q38" s="41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4"/>
    </row>
    <row r="39" spans="1:28">
      <c r="A39" s="9" t="s">
        <v>5</v>
      </c>
      <c r="B39" s="10"/>
      <c r="C39" s="124">
        <f>C33+C35+C37</f>
        <v>256881.68</v>
      </c>
      <c r="D39" s="29"/>
      <c r="E39" s="29">
        <f>E33+E35+E37</f>
        <v>255227.1</v>
      </c>
      <c r="F39" s="29"/>
      <c r="G39" s="29">
        <f>G33+G35+G37</f>
        <v>288697.39999999997</v>
      </c>
      <c r="H39" s="29"/>
      <c r="I39" s="29">
        <f>I33+I35+I37</f>
        <v>118185.5</v>
      </c>
      <c r="J39" s="29"/>
      <c r="K39" s="29">
        <f>K33+K35+K37</f>
        <v>28978.449999999997</v>
      </c>
      <c r="L39" s="29"/>
      <c r="M39" s="29">
        <f>SUM(C39:K39)</f>
        <v>947970.12999999989</v>
      </c>
      <c r="P39" s="40"/>
      <c r="Q39" s="41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1:28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40"/>
      <c r="Q40" s="41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41"/>
      <c r="Q41" s="41"/>
      <c r="R41" s="55"/>
      <c r="S41" s="55"/>
      <c r="T41" s="55"/>
      <c r="U41" s="55"/>
      <c r="V41" s="36"/>
      <c r="W41" s="55"/>
      <c r="X41" s="55"/>
      <c r="Y41" s="55"/>
      <c r="Z41" s="55"/>
      <c r="AA41" s="55"/>
      <c r="AB41" s="35"/>
    </row>
    <row r="42" spans="1:28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</row>
    <row r="43" spans="1:28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 spans="1:28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3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</row>
    <row r="45" spans="1:28">
      <c r="A45" s="6" t="str">
        <f>A3</f>
        <v>Decemebr 02, 2020 TO January 04,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3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spans="1:28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33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spans="1:28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 spans="1:28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40"/>
      <c r="Q48" s="40"/>
      <c r="R48" s="41"/>
      <c r="S48" s="41"/>
      <c r="T48" s="41"/>
      <c r="U48" s="40"/>
      <c r="V48" s="33"/>
      <c r="W48" s="40"/>
      <c r="X48" s="34"/>
      <c r="Y48" s="33"/>
      <c r="Z48" s="33"/>
      <c r="AA48" s="35"/>
      <c r="AB48" s="35"/>
    </row>
    <row r="49" spans="1:28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41"/>
      <c r="Q49" s="41"/>
      <c r="R49" s="33"/>
      <c r="S49" s="40"/>
      <c r="T49" s="42"/>
      <c r="U49" s="41"/>
      <c r="V49" s="33"/>
      <c r="W49" s="40"/>
      <c r="X49" s="34"/>
      <c r="Y49" s="33"/>
      <c r="Z49" s="33"/>
      <c r="AA49" s="40"/>
      <c r="AB49" s="33"/>
    </row>
    <row r="50" spans="1:28">
      <c r="A50" s="2" t="s">
        <v>9</v>
      </c>
      <c r="B50" s="1"/>
      <c r="C50" s="105">
        <f>SUM(C8+C29)</f>
        <v>12428</v>
      </c>
      <c r="D50" s="105">
        <f t="shared" ref="D50:J50" si="2">SUM(D8+D29)</f>
        <v>0</v>
      </c>
      <c r="E50" s="105">
        <f>SUM(E8+E29)</f>
        <v>1596</v>
      </c>
      <c r="F50" s="105">
        <f t="shared" si="2"/>
        <v>0</v>
      </c>
      <c r="G50" s="105">
        <f>SUM(G8+G29)</f>
        <v>95</v>
      </c>
      <c r="H50" s="105">
        <f t="shared" si="2"/>
        <v>0</v>
      </c>
      <c r="I50" s="105">
        <f>SUM(I8+I29)</f>
        <v>296</v>
      </c>
      <c r="J50" s="105">
        <f t="shared" si="2"/>
        <v>0</v>
      </c>
      <c r="K50" s="105">
        <f>SUM(K8+K29)</f>
        <v>9</v>
      </c>
      <c r="L50" s="102"/>
      <c r="M50" s="102">
        <f>SUM(C50:K50)</f>
        <v>14424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</row>
    <row r="51" spans="1:28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63"/>
      <c r="Q51" s="64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>
      <c r="A52" s="2" t="s">
        <v>16</v>
      </c>
      <c r="B52" s="1"/>
      <c r="C52" s="105">
        <f>SUM(C10+C31)</f>
        <v>21744937</v>
      </c>
      <c r="D52" s="105">
        <f t="shared" ref="D52:J52" si="3">SUM(D10+D31)</f>
        <v>0</v>
      </c>
      <c r="E52" s="105">
        <f>SUM(E10+E31)</f>
        <v>15988084</v>
      </c>
      <c r="F52" s="105">
        <f t="shared" si="3"/>
        <v>0</v>
      </c>
      <c r="G52" s="105">
        <f>SUM(G10+G31)</f>
        <v>24856130</v>
      </c>
      <c r="H52" s="105">
        <f t="shared" si="3"/>
        <v>0</v>
      </c>
      <c r="I52" s="105">
        <f>SUM(I10+I31)</f>
        <v>9674699</v>
      </c>
      <c r="J52" s="105">
        <f t="shared" si="3"/>
        <v>0</v>
      </c>
      <c r="K52" s="105">
        <f>SUM(K10+K31)</f>
        <v>2460490</v>
      </c>
      <c r="L52" s="107"/>
      <c r="M52" s="102">
        <f>SUM(C52:K52)</f>
        <v>74724340</v>
      </c>
      <c r="P52" s="63"/>
      <c r="Q52" s="64"/>
      <c r="R52" s="43"/>
      <c r="S52" s="47"/>
      <c r="T52" s="47"/>
      <c r="U52" s="47"/>
      <c r="V52" s="47"/>
      <c r="W52" s="47"/>
      <c r="X52" s="35"/>
      <c r="Y52" s="47"/>
      <c r="Z52" s="47"/>
      <c r="AA52" s="47"/>
      <c r="AB52" s="46"/>
    </row>
    <row r="53" spans="1:28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63"/>
      <c r="Q53" s="64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6"/>
    </row>
    <row r="54" spans="1:28">
      <c r="A54" s="2" t="s">
        <v>20</v>
      </c>
      <c r="B54" s="1"/>
      <c r="C54" s="119">
        <f>SUM(C12+C33)</f>
        <v>109376.88</v>
      </c>
      <c r="D54" s="119"/>
      <c r="E54" s="119">
        <f>SUM(E12+E33)</f>
        <v>80419.91</v>
      </c>
      <c r="F54" s="119"/>
      <c r="G54" s="119">
        <f>SUM(G12+G33)</f>
        <v>125026.31999999999</v>
      </c>
      <c r="H54" s="119"/>
      <c r="I54" s="119">
        <f>SUM(I12+I33)</f>
        <v>48663.78</v>
      </c>
      <c r="J54" s="119"/>
      <c r="K54" s="119">
        <f>SUM(K12+K33)</f>
        <v>10009.5</v>
      </c>
      <c r="L54" s="108"/>
      <c r="M54" s="108">
        <f>SUM(C54:K54)</f>
        <v>373496.39</v>
      </c>
      <c r="P54" s="63"/>
      <c r="Q54" s="64"/>
      <c r="R54" s="43"/>
      <c r="S54" s="54"/>
      <c r="T54" s="54"/>
      <c r="U54" s="54"/>
      <c r="V54" s="54"/>
      <c r="W54" s="54"/>
      <c r="X54" s="35"/>
      <c r="Y54" s="54"/>
      <c r="Z54" s="54"/>
      <c r="AA54" s="41"/>
      <c r="AB54" s="46"/>
    </row>
    <row r="55" spans="1:28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63"/>
      <c r="Q55" s="64"/>
      <c r="R55" s="65"/>
      <c r="S55" s="65"/>
      <c r="T55" s="65"/>
      <c r="U55" s="65"/>
      <c r="V55" s="65"/>
      <c r="W55" s="65"/>
      <c r="X55" s="65"/>
      <c r="Y55" s="65"/>
      <c r="Z55" s="65"/>
      <c r="AA55" s="52"/>
      <c r="AB55" s="52"/>
    </row>
    <row r="56" spans="1:28">
      <c r="A56" s="2" t="s">
        <v>11</v>
      </c>
      <c r="B56" s="1"/>
      <c r="C56" s="117">
        <f>SUM(C14+C35)</f>
        <v>440695</v>
      </c>
      <c r="D56" s="117"/>
      <c r="E56" s="117">
        <f>SUM(E14+E35)</f>
        <v>336549.45999999996</v>
      </c>
      <c r="F56" s="117"/>
      <c r="G56" s="117">
        <f>SUM(G14+G35)</f>
        <v>533549.14</v>
      </c>
      <c r="H56" s="117"/>
      <c r="I56" s="117">
        <f>SUM(I14+I35)</f>
        <v>203652.51</v>
      </c>
      <c r="J56" s="117"/>
      <c r="K56" s="117">
        <f>SUM(K14+K35)</f>
        <v>56169.42</v>
      </c>
      <c r="L56" s="110"/>
      <c r="M56" s="110">
        <f>SUM(C56:K56)</f>
        <v>1570615.53</v>
      </c>
      <c r="P56" s="64"/>
      <c r="Q56" s="64"/>
      <c r="R56" s="43"/>
      <c r="S56" s="35"/>
      <c r="T56" s="35"/>
      <c r="U56" s="35"/>
      <c r="V56" s="35"/>
      <c r="W56" s="35"/>
      <c r="X56" s="35"/>
      <c r="Y56" s="35"/>
      <c r="Z56" s="35"/>
      <c r="AA56" s="41"/>
      <c r="AB56" s="46"/>
    </row>
    <row r="57" spans="1:28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63"/>
      <c r="Q57" s="64"/>
      <c r="R57" s="61"/>
      <c r="S57" s="61"/>
      <c r="T57" s="61"/>
      <c r="U57" s="61"/>
      <c r="V57" s="61"/>
      <c r="W57" s="61"/>
      <c r="X57" s="61"/>
      <c r="Y57" s="61"/>
      <c r="Z57" s="61"/>
      <c r="AA57" s="54"/>
      <c r="AB57" s="54"/>
    </row>
    <row r="58" spans="1:28">
      <c r="A58" s="2" t="s">
        <v>21</v>
      </c>
      <c r="B58" s="1"/>
      <c r="C58" s="117">
        <f>SUM(C16+C37)</f>
        <v>15439.99</v>
      </c>
      <c r="D58" s="117"/>
      <c r="E58" s="117">
        <f>SUM(E16+E37)</f>
        <v>11351.72</v>
      </c>
      <c r="F58" s="117"/>
      <c r="G58" s="117">
        <f>SUM(G16+G37)</f>
        <v>17647.86</v>
      </c>
      <c r="H58" s="117"/>
      <c r="I58" s="117">
        <f>SUM(I16+I37)</f>
        <v>6869.07</v>
      </c>
      <c r="J58" s="117"/>
      <c r="K58" s="117">
        <f>SUM(K16+K37)</f>
        <v>1746.95</v>
      </c>
      <c r="L58" s="110"/>
      <c r="M58" s="110">
        <f>SUM(C58:K58)</f>
        <v>53055.59</v>
      </c>
      <c r="P58" s="63"/>
      <c r="Q58" s="64"/>
      <c r="R58" s="61"/>
      <c r="S58" s="54"/>
      <c r="T58" s="54"/>
      <c r="U58" s="54"/>
      <c r="V58" s="54"/>
      <c r="W58" s="54"/>
      <c r="X58" s="61"/>
      <c r="Y58" s="54"/>
      <c r="Z58" s="54"/>
      <c r="AA58" s="54"/>
      <c r="AB58" s="54"/>
    </row>
    <row r="59" spans="1:28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63"/>
      <c r="Q59" s="64"/>
      <c r="R59" s="61"/>
      <c r="S59" s="61"/>
      <c r="T59" s="61"/>
      <c r="U59" s="61"/>
      <c r="V59" s="61"/>
      <c r="W59" s="61"/>
      <c r="X59" s="61"/>
      <c r="Y59" s="61"/>
      <c r="Z59" s="61"/>
      <c r="AA59" s="54"/>
      <c r="AB59" s="54"/>
    </row>
    <row r="60" spans="1:28">
      <c r="A60" s="2" t="s">
        <v>5</v>
      </c>
      <c r="B60" s="1"/>
      <c r="C60" s="29">
        <f>SUM(C54:C58)</f>
        <v>565511.87</v>
      </c>
      <c r="D60" s="29"/>
      <c r="E60" s="29">
        <f t="shared" ref="E60:K60" si="4">SUM(E54:E58)</f>
        <v>428321.08999999997</v>
      </c>
      <c r="F60" s="29"/>
      <c r="G60" s="29">
        <f t="shared" si="4"/>
        <v>676223.32</v>
      </c>
      <c r="H60" s="29"/>
      <c r="I60" s="29">
        <f t="shared" si="4"/>
        <v>259185.36000000002</v>
      </c>
      <c r="J60" s="29"/>
      <c r="K60" s="29">
        <f t="shared" si="4"/>
        <v>67925.87</v>
      </c>
      <c r="L60" s="29"/>
      <c r="M60" s="29">
        <f>SUM(M54:M58)</f>
        <v>1997167.51</v>
      </c>
      <c r="P60" s="64"/>
      <c r="Q60" s="64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6"/>
    </row>
    <row r="61" spans="1:28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63"/>
      <c r="Q61" s="64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 spans="1:28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  <c r="P62" s="35"/>
      <c r="Q62" s="35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</row>
    <row r="63" spans="1:28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  <c r="P63" s="35"/>
      <c r="Q63" s="35"/>
      <c r="R63" s="66"/>
      <c r="S63" s="35"/>
      <c r="T63" s="67"/>
      <c r="U63" s="67"/>
      <c r="V63" s="67"/>
      <c r="W63" s="35"/>
      <c r="X63" s="35"/>
      <c r="Y63" s="35"/>
      <c r="Z63" s="35"/>
      <c r="AA63" s="35"/>
      <c r="AB63" s="35"/>
    </row>
    <row r="64" spans="1:28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5"/>
      <c r="P64" s="10"/>
      <c r="Q64" s="10"/>
      <c r="R64" s="11"/>
      <c r="S64" s="10"/>
      <c r="T64" s="21"/>
      <c r="U64" s="21"/>
      <c r="V64" s="21"/>
      <c r="W64" s="10"/>
      <c r="X64" s="10"/>
      <c r="Y64" s="10"/>
      <c r="Z64" s="10"/>
      <c r="AA64" s="10"/>
      <c r="AB64" s="15"/>
    </row>
    <row r="65" spans="1:13">
      <c r="A65" s="10"/>
      <c r="B65" s="10"/>
      <c r="C65" s="11"/>
      <c r="D65" s="10"/>
      <c r="E65" s="21"/>
      <c r="F65" s="21"/>
      <c r="G65" s="21"/>
      <c r="H65" s="10"/>
      <c r="I65" s="10"/>
      <c r="J65" s="10"/>
      <c r="K65" s="10"/>
      <c r="L65" s="10"/>
      <c r="M65" s="17"/>
    </row>
    <row r="66" spans="1:13">
      <c r="A66" s="10"/>
      <c r="B66" s="10"/>
      <c r="C66" s="11"/>
      <c r="D66" s="10"/>
      <c r="E66" s="22"/>
      <c r="F66" s="22"/>
      <c r="G66" s="22"/>
      <c r="H66" s="10"/>
      <c r="I66" s="22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10"/>
      <c r="B68" s="10"/>
      <c r="C68" s="10"/>
      <c r="D68" s="10"/>
      <c r="E68" s="22"/>
      <c r="F68" s="22"/>
      <c r="G68" s="22"/>
      <c r="H68" s="10"/>
      <c r="I68" s="10"/>
      <c r="J68" s="10"/>
      <c r="K68" s="10"/>
      <c r="L68" s="10"/>
      <c r="M68" s="17"/>
    </row>
    <row r="69" spans="1:13">
      <c r="A69" s="8"/>
      <c r="B69" s="8"/>
      <c r="C69" s="8"/>
      <c r="D69" s="8"/>
      <c r="E69" s="21"/>
      <c r="F69" s="21"/>
      <c r="G69" s="21"/>
      <c r="H69" s="8"/>
      <c r="I69" s="8"/>
      <c r="J69" s="8"/>
      <c r="K69" s="8"/>
      <c r="L69" s="8"/>
      <c r="M69" s="8"/>
    </row>
    <row r="70" spans="1:13">
      <c r="A70" s="8"/>
      <c r="B70" s="8"/>
      <c r="C70" s="10"/>
      <c r="D70" s="10"/>
      <c r="E70" s="20"/>
      <c r="F70" s="20"/>
      <c r="G70" s="20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8"/>
      <c r="B73" s="8"/>
      <c r="C73" s="12"/>
      <c r="D73" s="8"/>
      <c r="E73" s="21"/>
      <c r="F73" s="21"/>
      <c r="G73" s="21"/>
      <c r="H73" s="8"/>
      <c r="I73" s="8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  <row r="75" spans="1:13">
      <c r="A75" s="10"/>
      <c r="B75" s="10"/>
      <c r="C75" s="11"/>
      <c r="D75" s="10"/>
      <c r="E75" s="21"/>
      <c r="F75" s="21"/>
      <c r="G75" s="21"/>
      <c r="H75" s="10"/>
      <c r="I75" s="10"/>
      <c r="J75" s="8"/>
      <c r="K75" s="8"/>
      <c r="L75" s="8"/>
      <c r="M75" s="8"/>
    </row>
    <row r="76" spans="1:13">
      <c r="A76" s="10"/>
      <c r="B76" s="10"/>
      <c r="C76" s="11"/>
      <c r="D76" s="10"/>
      <c r="E76" s="22"/>
      <c r="F76" s="22"/>
      <c r="G76" s="22"/>
      <c r="H76" s="10"/>
      <c r="I76" s="22"/>
      <c r="J76" s="8"/>
      <c r="K76" s="8"/>
      <c r="L76" s="8"/>
      <c r="M76" s="8"/>
    </row>
    <row r="77" spans="1:13">
      <c r="A77" s="10"/>
      <c r="B77" s="10"/>
      <c r="C77" s="10"/>
      <c r="D77" s="10"/>
      <c r="E77" s="22"/>
      <c r="F77" s="22"/>
      <c r="G77" s="22"/>
      <c r="H77" s="10"/>
      <c r="I77" s="10"/>
      <c r="J77" s="8"/>
      <c r="K77" s="8"/>
      <c r="L77" s="8"/>
      <c r="M77" s="8"/>
    </row>
    <row r="78" spans="1: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8"/>
      <c r="B79" s="8"/>
      <c r="C79" s="8"/>
      <c r="D79" s="8"/>
      <c r="E79" s="8"/>
      <c r="F79" s="8"/>
      <c r="G79" s="8"/>
      <c r="H79" s="8"/>
      <c r="I79" s="21"/>
      <c r="J79" s="8"/>
      <c r="K79" s="8"/>
      <c r="L79" s="8"/>
      <c r="M79" s="8"/>
    </row>
  </sheetData>
  <pageMargins left="0.7" right="0.7" top="0.75" bottom="0.75" header="0.3" footer="0.3"/>
  <pageSetup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79"/>
  <sheetViews>
    <sheetView workbookViewId="0">
      <selection activeCell="A4" sqref="A4"/>
    </sheetView>
  </sheetViews>
  <sheetFormatPr defaultColWidth="9.69140625" defaultRowHeight="15.5"/>
  <cols>
    <col min="1" max="1" width="17" customWidth="1"/>
    <col min="2" max="2" width="1.3046875" customWidth="1"/>
    <col min="3" max="3" width="15.6914062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5" max="15" width="10.07421875" bestFit="1" customWidth="1"/>
    <col min="18" max="18" width="12.07421875" customWidth="1"/>
    <col min="19" max="19" width="3.53515625" customWidth="1"/>
    <col min="20" max="20" width="13.69140625" customWidth="1"/>
    <col min="21" max="21" width="3.765625" customWidth="1"/>
    <col min="22" max="22" width="14.23046875" customWidth="1"/>
    <col min="23" max="23" width="3" customWidth="1"/>
    <col min="24" max="24" width="11.765625" customWidth="1"/>
    <col min="25" max="25" width="2" customWidth="1"/>
    <col min="26" max="26" width="14.4609375" customWidth="1"/>
    <col min="27" max="27" width="4" customWidth="1"/>
    <col min="28" max="28" width="12.765625" customWidth="1"/>
  </cols>
  <sheetData>
    <row r="1" spans="1:28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33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5"/>
    </row>
    <row r="2" spans="1:28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33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</row>
    <row r="3" spans="1:28">
      <c r="A3" s="6" t="s">
        <v>31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33"/>
      <c r="Q3" s="37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</row>
    <row r="4" spans="1:28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</row>
    <row r="5" spans="1:28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40"/>
      <c r="Q5" s="40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</row>
    <row r="6" spans="1:28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41"/>
      <c r="Q6" s="41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</row>
    <row r="7" spans="1:28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</row>
    <row r="8" spans="1:28">
      <c r="A8" s="9" t="s">
        <v>9</v>
      </c>
      <c r="B8" s="10"/>
      <c r="C8" s="105">
        <v>5184</v>
      </c>
      <c r="D8" s="102"/>
      <c r="E8" s="102">
        <v>577</v>
      </c>
      <c r="F8" s="102"/>
      <c r="G8" s="102">
        <v>46</v>
      </c>
      <c r="H8" s="102"/>
      <c r="I8" s="92">
        <v>140</v>
      </c>
      <c r="J8" s="102"/>
      <c r="K8" s="106">
        <f>1+1</f>
        <v>2</v>
      </c>
      <c r="L8" s="102"/>
      <c r="M8" s="102">
        <f>SUM(C8:K8)</f>
        <v>5949</v>
      </c>
      <c r="P8" s="40"/>
      <c r="Q8" s="41"/>
      <c r="R8" s="49"/>
      <c r="S8" s="46"/>
      <c r="T8" s="46"/>
      <c r="U8" s="46"/>
      <c r="V8" s="46"/>
      <c r="W8" s="46"/>
      <c r="X8" s="35"/>
      <c r="Y8" s="46"/>
      <c r="Z8" s="46"/>
      <c r="AA8" s="46"/>
      <c r="AB8" s="46"/>
    </row>
    <row r="9" spans="1:28">
      <c r="A9" s="9"/>
      <c r="B9" s="10"/>
      <c r="C9" s="100"/>
      <c r="D9" s="103"/>
      <c r="E9" s="103"/>
      <c r="F9" s="103"/>
      <c r="G9" s="103"/>
      <c r="H9" s="103"/>
      <c r="I9" s="92"/>
      <c r="J9" s="103"/>
      <c r="K9" s="103"/>
      <c r="L9" s="103"/>
      <c r="M9" s="102"/>
      <c r="P9" s="40"/>
      <c r="Q9" s="41"/>
      <c r="R9" s="43"/>
      <c r="S9" s="47"/>
      <c r="T9" s="47"/>
      <c r="U9" s="47"/>
      <c r="V9" s="47"/>
      <c r="W9" s="47"/>
      <c r="X9" s="35"/>
      <c r="Y9" s="47"/>
      <c r="Z9" s="47"/>
      <c r="AA9" s="47"/>
      <c r="AB9" s="46"/>
    </row>
    <row r="10" spans="1:28">
      <c r="A10" s="9" t="s">
        <v>16</v>
      </c>
      <c r="B10" s="10"/>
      <c r="C10" s="105">
        <v>8967400</v>
      </c>
      <c r="D10" s="106"/>
      <c r="E10" s="106">
        <v>6600654</v>
      </c>
      <c r="F10" s="106"/>
      <c r="G10" s="106">
        <v>16038780</v>
      </c>
      <c r="H10" s="106"/>
      <c r="I10" s="105">
        <v>5936404</v>
      </c>
      <c r="J10" s="106"/>
      <c r="K10" s="106">
        <f>1741000</f>
        <v>1741000</v>
      </c>
      <c r="L10" s="107"/>
      <c r="M10" s="102">
        <f>SUM(C10:K10)</f>
        <v>39284238</v>
      </c>
      <c r="P10" s="40"/>
      <c r="Q10" s="41"/>
      <c r="R10" s="49"/>
      <c r="S10" s="50"/>
      <c r="T10" s="50"/>
      <c r="U10" s="50"/>
      <c r="V10" s="50"/>
      <c r="W10" s="50"/>
      <c r="X10" s="49"/>
      <c r="Y10" s="50"/>
      <c r="Z10" s="50"/>
      <c r="AA10" s="51"/>
      <c r="AB10" s="46"/>
    </row>
    <row r="11" spans="1:28">
      <c r="A11" s="9"/>
      <c r="B11" s="10"/>
      <c r="C11" s="100"/>
      <c r="D11" s="110"/>
      <c r="E11" s="110"/>
      <c r="F11" s="110"/>
      <c r="G11" s="110"/>
      <c r="H11" s="110"/>
      <c r="I11" s="92"/>
      <c r="J11" s="110"/>
      <c r="K11" s="110"/>
      <c r="L11" s="98"/>
      <c r="M11" s="102"/>
      <c r="P11" s="40"/>
      <c r="Q11" s="41"/>
      <c r="R11" s="43"/>
      <c r="S11" s="54"/>
      <c r="T11" s="54"/>
      <c r="U11" s="54"/>
      <c r="V11" s="54"/>
      <c r="W11" s="54"/>
      <c r="X11" s="35"/>
      <c r="Y11" s="54"/>
      <c r="Z11" s="54"/>
      <c r="AA11" s="41"/>
      <c r="AB11" s="46"/>
    </row>
    <row r="12" spans="1:28">
      <c r="A12" s="9" t="s">
        <v>20</v>
      </c>
      <c r="B12" s="10"/>
      <c r="C12" s="116">
        <v>45105.96</v>
      </c>
      <c r="D12" s="109"/>
      <c r="E12" s="108">
        <v>33201.33</v>
      </c>
      <c r="F12" s="108"/>
      <c r="G12" s="108">
        <v>80675.09</v>
      </c>
      <c r="H12" s="109"/>
      <c r="I12" s="116">
        <v>29860.12</v>
      </c>
      <c r="J12" s="109"/>
      <c r="K12" s="109">
        <v>8757.23</v>
      </c>
      <c r="L12" s="108"/>
      <c r="M12" s="109">
        <f>SUM(C12:K12)</f>
        <v>197599.73</v>
      </c>
      <c r="P12" s="40"/>
      <c r="Q12" s="41"/>
      <c r="R12" s="65"/>
      <c r="S12" s="52"/>
      <c r="T12" s="53"/>
      <c r="U12" s="52"/>
      <c r="V12" s="52"/>
      <c r="W12" s="52"/>
      <c r="X12" s="65"/>
      <c r="Y12" s="52"/>
      <c r="Z12" s="54"/>
      <c r="AA12" s="52"/>
      <c r="AB12" s="53"/>
    </row>
    <row r="13" spans="1:28">
      <c r="A13" s="10"/>
      <c r="B13" s="10"/>
      <c r="C13" s="100"/>
      <c r="D13" s="92"/>
      <c r="E13" s="92"/>
      <c r="F13" s="92"/>
      <c r="G13" s="92"/>
      <c r="H13" s="92"/>
      <c r="I13" s="92"/>
      <c r="J13" s="92"/>
      <c r="K13" s="106"/>
      <c r="L13" s="98"/>
      <c r="M13" s="102"/>
      <c r="P13" s="41"/>
      <c r="Q13" s="41"/>
      <c r="R13" s="43"/>
      <c r="S13" s="35"/>
      <c r="T13" s="60"/>
      <c r="U13" s="35"/>
      <c r="V13" s="35"/>
      <c r="W13" s="35"/>
      <c r="X13" s="35"/>
      <c r="Y13" s="35"/>
      <c r="Z13" s="35"/>
      <c r="AA13" s="41"/>
      <c r="AB13" s="46"/>
    </row>
    <row r="14" spans="1:28">
      <c r="A14" s="9" t="s">
        <v>11</v>
      </c>
      <c r="B14" s="10"/>
      <c r="C14" s="117">
        <v>178849.3</v>
      </c>
      <c r="D14" s="110"/>
      <c r="E14" s="110">
        <v>138943.85999999999</v>
      </c>
      <c r="F14" s="110"/>
      <c r="G14" s="110">
        <v>337616.34</v>
      </c>
      <c r="H14" s="110"/>
      <c r="I14" s="117">
        <v>124961.33</v>
      </c>
      <c r="J14" s="110"/>
      <c r="K14" s="118">
        <f>15484.05+14611.8</f>
        <v>30095.85</v>
      </c>
      <c r="L14" s="110"/>
      <c r="M14" s="102">
        <f>SUM(C14:K14)</f>
        <v>810466.67999999993</v>
      </c>
      <c r="P14" s="40"/>
      <c r="Q14" s="41"/>
      <c r="R14" s="61"/>
      <c r="S14" s="54"/>
      <c r="T14" s="44"/>
      <c r="U14" s="54"/>
      <c r="V14" s="54"/>
      <c r="W14" s="54"/>
      <c r="X14" s="61"/>
      <c r="Y14" s="54"/>
      <c r="Z14" s="52"/>
      <c r="AA14" s="54"/>
      <c r="AB14" s="54"/>
    </row>
    <row r="15" spans="1:28">
      <c r="A15" s="9"/>
      <c r="B15" s="10"/>
      <c r="C15" s="117"/>
      <c r="D15" s="110"/>
      <c r="E15" s="110"/>
      <c r="F15" s="110"/>
      <c r="G15" s="110"/>
      <c r="H15" s="110"/>
      <c r="I15" s="117"/>
      <c r="J15" s="110"/>
      <c r="K15" s="106"/>
      <c r="L15" s="110"/>
      <c r="M15" s="102"/>
      <c r="P15" s="40"/>
      <c r="Q15" s="41"/>
      <c r="R15" s="61"/>
      <c r="S15" s="54"/>
      <c r="T15" s="44"/>
      <c r="U15" s="54"/>
      <c r="V15" s="54"/>
      <c r="W15" s="54"/>
      <c r="X15" s="61"/>
      <c r="Y15" s="54"/>
      <c r="Z15" s="54"/>
      <c r="AA15" s="54"/>
      <c r="AB15" s="54"/>
    </row>
    <row r="16" spans="1:28">
      <c r="A16" s="9" t="s">
        <v>21</v>
      </c>
      <c r="B16" s="10"/>
      <c r="C16" s="117">
        <v>6367.08</v>
      </c>
      <c r="D16" s="110"/>
      <c r="E16" s="110">
        <v>4686.38</v>
      </c>
      <c r="F16" s="110"/>
      <c r="G16" s="110">
        <v>11387.53</v>
      </c>
      <c r="H16" s="110"/>
      <c r="I16" s="117">
        <v>4214.87</v>
      </c>
      <c r="J16" s="110"/>
      <c r="K16" s="118">
        <f>1236.11</f>
        <v>1236.1099999999999</v>
      </c>
      <c r="L16" s="110"/>
      <c r="M16" s="110">
        <f>SUM(C16:K16)</f>
        <v>27891.969999999998</v>
      </c>
      <c r="P16" s="40"/>
      <c r="Q16" s="41"/>
      <c r="R16" s="61"/>
      <c r="S16" s="54"/>
      <c r="T16" s="44"/>
      <c r="U16" s="54"/>
      <c r="V16" s="54"/>
      <c r="W16" s="54"/>
      <c r="X16" s="61"/>
      <c r="Y16" s="54"/>
      <c r="Z16" s="54"/>
      <c r="AA16" s="54"/>
      <c r="AB16" s="54"/>
    </row>
    <row r="17" spans="1:29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41"/>
      <c r="Q17" s="41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</row>
    <row r="18" spans="1:29">
      <c r="A18" s="9" t="s">
        <v>5</v>
      </c>
      <c r="B18" s="10"/>
      <c r="C18" s="113">
        <f>C16+C14+C12</f>
        <v>230322.33999999997</v>
      </c>
      <c r="D18" s="113">
        <f t="shared" ref="D18:K18" si="0">D16+D14+D12</f>
        <v>0</v>
      </c>
      <c r="E18" s="113">
        <f t="shared" si="0"/>
        <v>176831.57</v>
      </c>
      <c r="F18" s="113">
        <f t="shared" si="0"/>
        <v>0</v>
      </c>
      <c r="G18" s="113">
        <f t="shared" si="0"/>
        <v>429678.96000000008</v>
      </c>
      <c r="H18" s="113"/>
      <c r="I18" s="113">
        <f t="shared" si="0"/>
        <v>159036.32</v>
      </c>
      <c r="J18" s="113">
        <f t="shared" si="0"/>
        <v>0</v>
      </c>
      <c r="K18" s="113">
        <f t="shared" si="0"/>
        <v>40089.19</v>
      </c>
      <c r="L18" s="29"/>
      <c r="M18" s="29">
        <f>SUM(C18:K18)</f>
        <v>1035958.3800000001</v>
      </c>
      <c r="P18" s="40"/>
      <c r="Q18" s="41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29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 spans="1:29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9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 spans="1:29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3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</row>
    <row r="23" spans="1:29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3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</row>
    <row r="24" spans="1:29">
      <c r="A24" s="6" t="str">
        <f>+A3</f>
        <v>January 05, 2021 1 February 01,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3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1:29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</row>
    <row r="26" spans="1:29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40"/>
      <c r="Q26" s="40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</row>
    <row r="27" spans="1:29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41"/>
      <c r="Q27" s="41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</row>
    <row r="28" spans="1:29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t="s">
        <v>13</v>
      </c>
    </row>
    <row r="29" spans="1:29">
      <c r="A29" s="9" t="s">
        <v>9</v>
      </c>
      <c r="B29" s="10"/>
      <c r="C29" s="105">
        <v>5263</v>
      </c>
      <c r="D29" s="101"/>
      <c r="E29" s="105">
        <v>844</v>
      </c>
      <c r="F29" s="5"/>
      <c r="G29" s="105">
        <v>46</v>
      </c>
      <c r="H29" s="101"/>
      <c r="I29" s="105">
        <v>141</v>
      </c>
      <c r="J29" s="101"/>
      <c r="K29" s="105">
        <f>1+1+4</f>
        <v>6</v>
      </c>
      <c r="L29" s="102"/>
      <c r="M29" s="102">
        <f>SUM(C29:K29)</f>
        <v>6300</v>
      </c>
      <c r="P29" s="40"/>
      <c r="Q29" s="41"/>
      <c r="R29" s="49"/>
      <c r="S29" s="46"/>
      <c r="T29" s="46"/>
      <c r="U29" s="46"/>
      <c r="V29" s="46"/>
      <c r="W29" s="46"/>
      <c r="X29" s="35"/>
      <c r="Y29" s="46"/>
      <c r="Z29" s="46"/>
      <c r="AA29" s="46"/>
      <c r="AB29" s="46"/>
    </row>
    <row r="30" spans="1:29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  <c r="P30" s="40"/>
      <c r="Q30" s="41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</row>
    <row r="31" spans="1:29">
      <c r="A31" s="9" t="s">
        <v>16</v>
      </c>
      <c r="B31" s="10"/>
      <c r="C31" s="100">
        <v>12520434</v>
      </c>
      <c r="D31" s="101"/>
      <c r="E31" s="100">
        <v>11683405</v>
      </c>
      <c r="F31" s="5"/>
      <c r="G31" s="105">
        <v>14827120</v>
      </c>
      <c r="H31" s="101"/>
      <c r="I31" s="105">
        <v>4082989</v>
      </c>
      <c r="J31" s="101"/>
      <c r="K31" s="105">
        <f>940750+740290</f>
        <v>1681040</v>
      </c>
      <c r="L31" s="107"/>
      <c r="M31" s="102">
        <f t="shared" ref="M31:M37" si="1">SUM(C31:K31)</f>
        <v>44794988</v>
      </c>
      <c r="P31" s="40"/>
      <c r="Q31" s="41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</row>
    <row r="32" spans="1:29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P32" s="40"/>
      <c r="Q32" s="41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</row>
    <row r="33" spans="1:28">
      <c r="A33" s="9" t="s">
        <v>20</v>
      </c>
      <c r="B33" s="10"/>
      <c r="C33" s="100">
        <v>62977.7</v>
      </c>
      <c r="D33" s="101"/>
      <c r="E33" s="100">
        <v>58767.43</v>
      </c>
      <c r="F33" s="5"/>
      <c r="G33" s="100">
        <v>74580.45</v>
      </c>
      <c r="H33" s="101"/>
      <c r="I33" s="100">
        <v>20537.439999999999</v>
      </c>
      <c r="J33" s="101"/>
      <c r="K33" s="100">
        <f>4731.97+3723.65</f>
        <v>8455.6200000000008</v>
      </c>
      <c r="L33" s="109"/>
      <c r="M33" s="109">
        <f>SUM(C33:K33)</f>
        <v>225318.64</v>
      </c>
      <c r="O33" s="3"/>
      <c r="P33" s="40"/>
      <c r="Q33" s="41"/>
      <c r="R33" s="60"/>
      <c r="S33" s="53"/>
      <c r="T33" s="53"/>
      <c r="U33" s="52"/>
      <c r="V33" s="52"/>
      <c r="W33" s="53"/>
      <c r="X33" s="60"/>
      <c r="Y33" s="53"/>
      <c r="Z33" s="53"/>
      <c r="AA33" s="53"/>
      <c r="AB33" s="53"/>
    </row>
    <row r="34" spans="1:28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  <c r="P34" s="41"/>
      <c r="Q34" s="41"/>
      <c r="R34" s="43"/>
      <c r="S34" s="35"/>
      <c r="T34" s="60"/>
      <c r="U34" s="35"/>
      <c r="V34" s="35"/>
      <c r="W34" s="35"/>
      <c r="X34" s="35"/>
      <c r="Y34" s="35"/>
      <c r="Z34" s="35"/>
      <c r="AA34" s="41"/>
      <c r="AB34" s="46"/>
    </row>
    <row r="35" spans="1:28">
      <c r="A35" s="9" t="s">
        <v>11</v>
      </c>
      <c r="B35" s="10"/>
      <c r="C35" s="100">
        <v>255836.17</v>
      </c>
      <c r="D35" s="101"/>
      <c r="E35" s="100">
        <v>245935.79</v>
      </c>
      <c r="F35" s="5"/>
      <c r="G35" s="100">
        <v>312110.92</v>
      </c>
      <c r="H35" s="101"/>
      <c r="I35" s="100">
        <v>85946.9</v>
      </c>
      <c r="J35" s="101"/>
      <c r="K35" s="100">
        <f>5985+14611.8+11387.94</f>
        <v>31984.739999999998</v>
      </c>
      <c r="L35" s="110"/>
      <c r="M35" s="102">
        <f>SUM(C35:K35)</f>
        <v>931814.52</v>
      </c>
      <c r="P35" s="40"/>
      <c r="Q35" s="41"/>
      <c r="R35" s="61"/>
      <c r="S35" s="54"/>
      <c r="T35" s="44"/>
      <c r="U35" s="54"/>
      <c r="V35" s="54"/>
      <c r="W35" s="54"/>
      <c r="X35" s="61"/>
      <c r="Y35" s="54"/>
      <c r="Z35" s="54"/>
      <c r="AA35" s="54"/>
      <c r="AB35" s="54"/>
    </row>
    <row r="36" spans="1:28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L36" s="110"/>
      <c r="M36" s="102"/>
      <c r="P36" s="40"/>
      <c r="Q36" s="41"/>
      <c r="R36" s="61"/>
      <c r="S36" s="54"/>
      <c r="T36" s="44"/>
      <c r="U36" s="54"/>
      <c r="V36" s="54"/>
      <c r="W36" s="54"/>
      <c r="X36" s="61"/>
      <c r="Y36" s="54"/>
      <c r="Z36" s="54"/>
      <c r="AA36" s="54"/>
      <c r="AB36" s="54"/>
    </row>
    <row r="37" spans="1:28">
      <c r="A37" s="9" t="s">
        <v>22</v>
      </c>
      <c r="B37" s="10"/>
      <c r="C37" s="100">
        <v>8889.7999999999993</v>
      </c>
      <c r="D37" s="101"/>
      <c r="E37" s="100">
        <v>8295.2999999999993</v>
      </c>
      <c r="F37" s="5"/>
      <c r="G37" s="100">
        <v>10527.3</v>
      </c>
      <c r="H37" s="101"/>
      <c r="I37" s="100">
        <v>2898.91</v>
      </c>
      <c r="J37" s="101"/>
      <c r="K37" s="100">
        <f>667.93+525.61</f>
        <v>1193.54</v>
      </c>
      <c r="L37" s="110"/>
      <c r="M37" s="110">
        <f t="shared" si="1"/>
        <v>31804.85</v>
      </c>
      <c r="P37" s="40"/>
      <c r="Q37" s="41"/>
      <c r="R37" s="61"/>
      <c r="S37" s="54"/>
      <c r="T37" s="44"/>
      <c r="U37" s="54"/>
      <c r="V37" s="54"/>
      <c r="W37" s="54"/>
      <c r="X37" s="61"/>
      <c r="Y37" s="54"/>
      <c r="Z37" s="54"/>
      <c r="AA37" s="54"/>
      <c r="AB37" s="54"/>
    </row>
    <row r="38" spans="1:28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41"/>
      <c r="Q38" s="41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4"/>
    </row>
    <row r="39" spans="1:28">
      <c r="A39" s="9" t="s">
        <v>5</v>
      </c>
      <c r="B39" s="10"/>
      <c r="C39" s="124">
        <f>C33+C35+C37</f>
        <v>327703.67</v>
      </c>
      <c r="D39" s="29"/>
      <c r="E39" s="29">
        <f>E33+E35+E37</f>
        <v>312998.52</v>
      </c>
      <c r="F39" s="29"/>
      <c r="G39" s="29">
        <f>G33+G35+G37</f>
        <v>397218.67</v>
      </c>
      <c r="H39" s="29"/>
      <c r="I39" s="29">
        <f>I33+I35+I37</f>
        <v>109383.25</v>
      </c>
      <c r="J39" s="29"/>
      <c r="K39" s="113">
        <f>K33+K35+K37</f>
        <v>41633.9</v>
      </c>
      <c r="L39" s="29"/>
      <c r="M39" s="29">
        <f>SUM(C39:K39)</f>
        <v>1188938.0099999998</v>
      </c>
      <c r="P39" s="40"/>
      <c r="Q39" s="41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1:28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40"/>
      <c r="Q40" s="41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41"/>
      <c r="Q41" s="41"/>
      <c r="R41" s="55"/>
      <c r="S41" s="55"/>
      <c r="T41" s="55"/>
      <c r="U41" s="55"/>
      <c r="V41" s="36"/>
      <c r="W41" s="55"/>
      <c r="X41" s="55"/>
      <c r="Y41" s="55"/>
      <c r="Z41" s="55"/>
      <c r="AA41" s="55"/>
      <c r="AB41" s="35"/>
    </row>
    <row r="42" spans="1:28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</row>
    <row r="43" spans="1:28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 spans="1:28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3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</row>
    <row r="45" spans="1:28">
      <c r="A45" s="6" t="str">
        <f>A3</f>
        <v>January 05, 2021 1 February 01,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3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spans="1:28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33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spans="1:28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 spans="1:28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40"/>
      <c r="Q48" s="40"/>
      <c r="R48" s="41"/>
      <c r="S48" s="41"/>
      <c r="T48" s="41"/>
      <c r="U48" s="40"/>
      <c r="V48" s="33"/>
      <c r="W48" s="40"/>
      <c r="X48" s="34"/>
      <c r="Y48" s="33"/>
      <c r="Z48" s="33"/>
      <c r="AA48" s="35"/>
      <c r="AB48" s="35"/>
    </row>
    <row r="49" spans="1:28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41"/>
      <c r="Q49" s="41"/>
      <c r="R49" s="33"/>
      <c r="S49" s="40"/>
      <c r="T49" s="42"/>
      <c r="U49" s="41"/>
      <c r="V49" s="33"/>
      <c r="W49" s="40"/>
      <c r="X49" s="34"/>
      <c r="Y49" s="33"/>
      <c r="Z49" s="33"/>
      <c r="AA49" s="40"/>
      <c r="AB49" s="33"/>
    </row>
    <row r="50" spans="1:28">
      <c r="A50" s="2" t="s">
        <v>9</v>
      </c>
      <c r="B50" s="1"/>
      <c r="C50" s="105">
        <f>SUM(C8+C29)</f>
        <v>10447</v>
      </c>
      <c r="D50" s="105">
        <f t="shared" ref="D50:J50" si="2">SUM(D8+D29)</f>
        <v>0</v>
      </c>
      <c r="E50" s="105">
        <f>SUM(E8+E29)</f>
        <v>1421</v>
      </c>
      <c r="F50" s="105">
        <f t="shared" si="2"/>
        <v>0</v>
      </c>
      <c r="G50" s="105">
        <f>SUM(G8+G29)</f>
        <v>92</v>
      </c>
      <c r="H50" s="105">
        <f t="shared" si="2"/>
        <v>0</v>
      </c>
      <c r="I50" s="105">
        <f>SUM(I8+I29)</f>
        <v>281</v>
      </c>
      <c r="J50" s="105">
        <f t="shared" si="2"/>
        <v>0</v>
      </c>
      <c r="K50" s="105">
        <f>SUM(K8+K29)</f>
        <v>8</v>
      </c>
      <c r="L50" s="102"/>
      <c r="M50" s="102">
        <f>SUM(C50:K50)</f>
        <v>12249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</row>
    <row r="51" spans="1:28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63"/>
      <c r="Q51" s="64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>
      <c r="A52" s="2" t="s">
        <v>16</v>
      </c>
      <c r="B52" s="1"/>
      <c r="C52" s="105">
        <f>SUM(C10+C31)</f>
        <v>21487834</v>
      </c>
      <c r="D52" s="105">
        <f t="shared" ref="D52:J52" si="3">SUM(D10+D31)</f>
        <v>0</v>
      </c>
      <c r="E52" s="105">
        <f>SUM(E10+E31)</f>
        <v>18284059</v>
      </c>
      <c r="F52" s="105">
        <f t="shared" si="3"/>
        <v>0</v>
      </c>
      <c r="G52" s="105">
        <f>SUM(G10+G31)</f>
        <v>30865900</v>
      </c>
      <c r="H52" s="105">
        <f t="shared" si="3"/>
        <v>0</v>
      </c>
      <c r="I52" s="105">
        <f>SUM(I10+I31)</f>
        <v>10019393</v>
      </c>
      <c r="J52" s="105">
        <f t="shared" si="3"/>
        <v>0</v>
      </c>
      <c r="K52" s="105">
        <f>SUM(K10+K31)</f>
        <v>3422040</v>
      </c>
      <c r="L52" s="107"/>
      <c r="M52" s="102">
        <f>SUM(C52:K52)</f>
        <v>84079226</v>
      </c>
      <c r="P52" s="63"/>
      <c r="Q52" s="64"/>
      <c r="R52" s="43"/>
      <c r="S52" s="47"/>
      <c r="T52" s="47"/>
      <c r="U52" s="47"/>
      <c r="V52" s="47"/>
      <c r="W52" s="47"/>
      <c r="X52" s="35"/>
      <c r="Y52" s="47"/>
      <c r="Z52" s="47"/>
      <c r="AA52" s="47"/>
      <c r="AB52" s="46"/>
    </row>
    <row r="53" spans="1:28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63"/>
      <c r="Q53" s="64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6"/>
    </row>
    <row r="54" spans="1:28">
      <c r="A54" s="2" t="s">
        <v>20</v>
      </c>
      <c r="B54" s="1"/>
      <c r="C54" s="119">
        <f>SUM(C12+C33)</f>
        <v>108083.66</v>
      </c>
      <c r="D54" s="119"/>
      <c r="E54" s="119">
        <f>SUM(E12+E33)</f>
        <v>91968.760000000009</v>
      </c>
      <c r="F54" s="119"/>
      <c r="G54" s="119">
        <f>SUM(G12+G33)</f>
        <v>155255.53999999998</v>
      </c>
      <c r="H54" s="119"/>
      <c r="I54" s="119">
        <f>SUM(I12+I33)</f>
        <v>50397.56</v>
      </c>
      <c r="J54" s="119"/>
      <c r="K54" s="119">
        <f>SUM(K12+K33)</f>
        <v>17212.849999999999</v>
      </c>
      <c r="L54" s="108"/>
      <c r="M54" s="108">
        <f>SUM(C54:K54)</f>
        <v>422918.36999999994</v>
      </c>
      <c r="P54" s="63"/>
      <c r="Q54" s="64"/>
      <c r="R54" s="43"/>
      <c r="S54" s="54"/>
      <c r="T54" s="54"/>
      <c r="U54" s="54"/>
      <c r="V54" s="54"/>
      <c r="W54" s="54"/>
      <c r="X54" s="35"/>
      <c r="Y54" s="54"/>
      <c r="Z54" s="54"/>
      <c r="AA54" s="41"/>
      <c r="AB54" s="46"/>
    </row>
    <row r="55" spans="1:28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63"/>
      <c r="Q55" s="64"/>
      <c r="R55" s="65"/>
      <c r="S55" s="65"/>
      <c r="T55" s="65"/>
      <c r="U55" s="65"/>
      <c r="V55" s="65"/>
      <c r="W55" s="65"/>
      <c r="X55" s="65"/>
      <c r="Y55" s="65"/>
      <c r="Z55" s="65"/>
      <c r="AA55" s="52"/>
      <c r="AB55" s="52"/>
    </row>
    <row r="56" spans="1:28">
      <c r="A56" s="2" t="s">
        <v>11</v>
      </c>
      <c r="B56" s="1"/>
      <c r="C56" s="117">
        <f>SUM(C14+C35)</f>
        <v>434685.47</v>
      </c>
      <c r="D56" s="117"/>
      <c r="E56" s="117">
        <f>SUM(E14+E35)</f>
        <v>384879.65</v>
      </c>
      <c r="F56" s="117"/>
      <c r="G56" s="117">
        <f>SUM(G14+G35)</f>
        <v>649727.26</v>
      </c>
      <c r="H56" s="117"/>
      <c r="I56" s="117">
        <f>SUM(I14+I35)</f>
        <v>210908.22999999998</v>
      </c>
      <c r="J56" s="117"/>
      <c r="K56" s="117">
        <f>SUM(K14+K35)</f>
        <v>62080.59</v>
      </c>
      <c r="L56" s="110"/>
      <c r="M56" s="110">
        <f>SUM(C56:K56)</f>
        <v>1742281.2</v>
      </c>
      <c r="P56" s="64"/>
      <c r="Q56" s="64"/>
      <c r="R56" s="43"/>
      <c r="S56" s="35"/>
      <c r="T56" s="35"/>
      <c r="U56" s="35"/>
      <c r="V56" s="35"/>
      <c r="W56" s="35"/>
      <c r="X56" s="35"/>
      <c r="Y56" s="35"/>
      <c r="Z56" s="35"/>
      <c r="AA56" s="41"/>
      <c r="AB56" s="46"/>
    </row>
    <row r="57" spans="1:28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63"/>
      <c r="Q57" s="64"/>
      <c r="R57" s="61"/>
      <c r="S57" s="61"/>
      <c r="T57" s="61"/>
      <c r="U57" s="61"/>
      <c r="V57" s="61"/>
      <c r="W57" s="61"/>
      <c r="X57" s="61"/>
      <c r="Y57" s="61"/>
      <c r="Z57" s="61"/>
      <c r="AA57" s="54"/>
      <c r="AB57" s="54"/>
    </row>
    <row r="58" spans="1:28">
      <c r="A58" s="2" t="s">
        <v>21</v>
      </c>
      <c r="B58" s="1"/>
      <c r="C58" s="117">
        <f>SUM(C16+C37)</f>
        <v>15256.88</v>
      </c>
      <c r="D58" s="117"/>
      <c r="E58" s="117">
        <f>SUM(E16+E37)</f>
        <v>12981.68</v>
      </c>
      <c r="F58" s="117"/>
      <c r="G58" s="117">
        <f>SUM(G16+G37)</f>
        <v>21914.83</v>
      </c>
      <c r="H58" s="117"/>
      <c r="I58" s="117">
        <f>SUM(I16+I37)</f>
        <v>7113.78</v>
      </c>
      <c r="J58" s="117"/>
      <c r="K58" s="117">
        <f>SUM(K16+K37)</f>
        <v>2429.6499999999996</v>
      </c>
      <c r="L58" s="110"/>
      <c r="M58" s="110">
        <f>SUM(C58:K58)</f>
        <v>59696.82</v>
      </c>
      <c r="P58" s="63"/>
      <c r="Q58" s="64"/>
      <c r="R58" s="61"/>
      <c r="S58" s="54"/>
      <c r="T58" s="54"/>
      <c r="U58" s="54"/>
      <c r="V58" s="54"/>
      <c r="W58" s="54"/>
      <c r="X58" s="61"/>
      <c r="Y58" s="54"/>
      <c r="Z58" s="54"/>
      <c r="AA58" s="54"/>
      <c r="AB58" s="54"/>
    </row>
    <row r="59" spans="1:28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63"/>
      <c r="Q59" s="64"/>
      <c r="R59" s="61"/>
      <c r="S59" s="61"/>
      <c r="T59" s="61"/>
      <c r="U59" s="61"/>
      <c r="V59" s="61"/>
      <c r="W59" s="61"/>
      <c r="X59" s="61"/>
      <c r="Y59" s="61"/>
      <c r="Z59" s="61"/>
      <c r="AA59" s="54"/>
      <c r="AB59" s="54"/>
    </row>
    <row r="60" spans="1:28">
      <c r="A60" s="2" t="s">
        <v>5</v>
      </c>
      <c r="B60" s="1"/>
      <c r="C60" s="29">
        <f>SUM(C54:C58)</f>
        <v>558026.01</v>
      </c>
      <c r="D60" s="29"/>
      <c r="E60" s="29">
        <f t="shared" ref="E60:K60" si="4">SUM(E54:E58)</f>
        <v>489830.09</v>
      </c>
      <c r="F60" s="29"/>
      <c r="G60" s="29">
        <f t="shared" si="4"/>
        <v>826897.63</v>
      </c>
      <c r="H60" s="29"/>
      <c r="I60" s="29">
        <f t="shared" si="4"/>
        <v>268419.57</v>
      </c>
      <c r="J60" s="29"/>
      <c r="K60" s="29">
        <f t="shared" si="4"/>
        <v>81723.09</v>
      </c>
      <c r="L60" s="29"/>
      <c r="M60" s="29">
        <f>SUM(M54:M58)</f>
        <v>2224896.3899999997</v>
      </c>
      <c r="P60" s="64"/>
      <c r="Q60" s="64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6"/>
    </row>
    <row r="61" spans="1:28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63"/>
      <c r="Q61" s="64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 spans="1:28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  <c r="P62" s="35"/>
      <c r="Q62" s="35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</row>
    <row r="63" spans="1:28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  <c r="P63" s="35"/>
      <c r="Q63" s="35"/>
      <c r="R63" s="66"/>
      <c r="S63" s="35"/>
      <c r="T63" s="67"/>
      <c r="U63" s="67"/>
      <c r="V63" s="67"/>
      <c r="W63" s="35"/>
      <c r="X63" s="35"/>
      <c r="Y63" s="35"/>
      <c r="Z63" s="35"/>
      <c r="AA63" s="35"/>
      <c r="AB63" s="35"/>
    </row>
    <row r="64" spans="1:28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5"/>
      <c r="P64" s="10"/>
      <c r="Q64" s="10"/>
      <c r="R64" s="11"/>
      <c r="S64" s="10"/>
      <c r="T64" s="21"/>
      <c r="U64" s="21"/>
      <c r="V64" s="21"/>
      <c r="W64" s="10"/>
      <c r="X64" s="10"/>
      <c r="Y64" s="10"/>
      <c r="Z64" s="10"/>
      <c r="AA64" s="10"/>
      <c r="AB64" s="15"/>
    </row>
    <row r="65" spans="1:13">
      <c r="A65" s="10"/>
      <c r="B65" s="10"/>
      <c r="C65" s="11"/>
      <c r="D65" s="10"/>
      <c r="E65" s="21"/>
      <c r="F65" s="21"/>
      <c r="G65" s="21"/>
      <c r="H65" s="10"/>
      <c r="I65" s="10"/>
      <c r="J65" s="10"/>
      <c r="K65" s="10"/>
      <c r="L65" s="10"/>
      <c r="M65" s="17"/>
    </row>
    <row r="66" spans="1:13">
      <c r="A66" s="10"/>
      <c r="B66" s="10"/>
      <c r="C66" s="11"/>
      <c r="D66" s="10"/>
      <c r="E66" s="22"/>
      <c r="F66" s="22"/>
      <c r="G66" s="22"/>
      <c r="H66" s="10"/>
      <c r="I66" s="22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10"/>
      <c r="B68" s="10"/>
      <c r="C68" s="10"/>
      <c r="D68" s="10"/>
      <c r="E68" s="22"/>
      <c r="F68" s="22"/>
      <c r="G68" s="22"/>
      <c r="H68" s="10"/>
      <c r="I68" s="10"/>
      <c r="J68" s="10"/>
      <c r="K68" s="10"/>
      <c r="L68" s="10"/>
      <c r="M68" s="17"/>
    </row>
    <row r="69" spans="1:13">
      <c r="A69" s="8"/>
      <c r="B69" s="8"/>
      <c r="C69" s="8"/>
      <c r="D69" s="8"/>
      <c r="E69" s="21"/>
      <c r="F69" s="21"/>
      <c r="G69" s="21"/>
      <c r="H69" s="8"/>
      <c r="I69" s="8"/>
      <c r="J69" s="8"/>
      <c r="K69" s="8"/>
      <c r="L69" s="8"/>
      <c r="M69" s="8"/>
    </row>
    <row r="70" spans="1:13">
      <c r="A70" s="8"/>
      <c r="B70" s="8"/>
      <c r="C70" s="10"/>
      <c r="D70" s="10"/>
      <c r="E70" s="20"/>
      <c r="F70" s="20"/>
      <c r="G70" s="20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8"/>
      <c r="B73" s="8"/>
      <c r="C73" s="12"/>
      <c r="D73" s="8"/>
      <c r="E73" s="21"/>
      <c r="F73" s="21"/>
      <c r="G73" s="21"/>
      <c r="H73" s="8"/>
      <c r="I73" s="8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  <row r="75" spans="1:13">
      <c r="A75" s="10"/>
      <c r="B75" s="10"/>
      <c r="C75" s="11"/>
      <c r="D75" s="10"/>
      <c r="E75" s="21"/>
      <c r="F75" s="21"/>
      <c r="G75" s="21"/>
      <c r="H75" s="10"/>
      <c r="I75" s="10"/>
      <c r="J75" s="8"/>
      <c r="K75" s="8"/>
      <c r="L75" s="8"/>
      <c r="M75" s="8"/>
    </row>
    <row r="76" spans="1:13">
      <c r="A76" s="10"/>
      <c r="B76" s="10"/>
      <c r="C76" s="11"/>
      <c r="D76" s="10"/>
      <c r="E76" s="22"/>
      <c r="F76" s="22"/>
      <c r="G76" s="22"/>
      <c r="H76" s="10"/>
      <c r="I76" s="22"/>
      <c r="J76" s="8"/>
      <c r="K76" s="8"/>
      <c r="L76" s="8"/>
      <c r="M76" s="8"/>
    </row>
    <row r="77" spans="1:13">
      <c r="A77" s="10"/>
      <c r="B77" s="10"/>
      <c r="C77" s="10"/>
      <c r="D77" s="10"/>
      <c r="E77" s="22"/>
      <c r="F77" s="22"/>
      <c r="G77" s="22"/>
      <c r="H77" s="10"/>
      <c r="I77" s="10"/>
      <c r="J77" s="8"/>
      <c r="K77" s="8"/>
      <c r="L77" s="8"/>
      <c r="M77" s="8"/>
    </row>
    <row r="78" spans="1: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8"/>
      <c r="B79" s="8"/>
      <c r="C79" s="8"/>
      <c r="D79" s="8"/>
      <c r="E79" s="8"/>
      <c r="F79" s="8"/>
      <c r="G79" s="8"/>
      <c r="H79" s="8"/>
      <c r="I79" s="21"/>
      <c r="J79" s="8"/>
      <c r="K79" s="8"/>
      <c r="L79" s="8"/>
      <c r="M79" s="8"/>
    </row>
  </sheetData>
  <pageMargins left="0.7" right="0.7" top="0.75" bottom="0.75" header="0.3" footer="0.3"/>
  <pageSetup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84"/>
  <sheetViews>
    <sheetView workbookViewId="0">
      <selection sqref="A1:N61"/>
    </sheetView>
  </sheetViews>
  <sheetFormatPr defaultColWidth="9.69140625" defaultRowHeight="15.5"/>
  <cols>
    <col min="1" max="1" width="17" customWidth="1"/>
    <col min="2" max="2" width="1.3046875" customWidth="1"/>
    <col min="3" max="3" width="12.2304687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4" max="14" width="9.84375" bestFit="1" customWidth="1"/>
    <col min="15" max="15" width="10.07421875" bestFit="1" customWidth="1"/>
    <col min="16" max="16" width="10.84375" bestFit="1" customWidth="1"/>
    <col min="17" max="17" width="11" bestFit="1" customWidth="1"/>
  </cols>
  <sheetData>
    <row r="1" spans="1:23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</row>
    <row r="2" spans="1:23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</row>
    <row r="3" spans="1:23">
      <c r="A3" s="6" t="s">
        <v>30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</row>
    <row r="4" spans="1:23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</row>
    <row r="5" spans="1:23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</row>
    <row r="6" spans="1:23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</row>
    <row r="7" spans="1:23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23">
      <c r="A8" s="9" t="s">
        <v>9</v>
      </c>
      <c r="B8" s="10"/>
      <c r="C8" s="105">
        <v>6145</v>
      </c>
      <c r="D8" s="102"/>
      <c r="E8" s="102">
        <v>666</v>
      </c>
      <c r="F8" s="102"/>
      <c r="G8" s="102">
        <v>47</v>
      </c>
      <c r="H8" s="102"/>
      <c r="I8" s="92">
        <v>148</v>
      </c>
      <c r="J8" s="102"/>
      <c r="K8" s="106">
        <f>1+1</f>
        <v>2</v>
      </c>
      <c r="L8" s="102"/>
      <c r="M8" s="102">
        <f>SUM(C8:K8)</f>
        <v>7008</v>
      </c>
    </row>
    <row r="9" spans="1:23">
      <c r="A9" s="9"/>
      <c r="B9" s="10"/>
      <c r="C9" s="100"/>
      <c r="D9" s="103"/>
      <c r="E9" s="103"/>
      <c r="F9" s="103"/>
      <c r="G9" s="103"/>
      <c r="H9" s="103"/>
      <c r="I9" s="92"/>
      <c r="J9" s="103"/>
      <c r="K9" s="103"/>
      <c r="L9" s="103"/>
      <c r="M9" s="102"/>
    </row>
    <row r="10" spans="1:23">
      <c r="A10" s="9" t="s">
        <v>16</v>
      </c>
      <c r="B10" s="10"/>
      <c r="C10" s="105">
        <v>9811719</v>
      </c>
      <c r="D10" s="106"/>
      <c r="E10" s="106">
        <v>4824860</v>
      </c>
      <c r="F10" s="106"/>
      <c r="G10" s="106">
        <v>13240150</v>
      </c>
      <c r="H10" s="106"/>
      <c r="I10" s="105">
        <v>5490466</v>
      </c>
      <c r="J10" s="106"/>
      <c r="K10" s="106">
        <f>1523800</f>
        <v>1523800</v>
      </c>
      <c r="L10" s="107"/>
      <c r="M10" s="102">
        <f>SUM(C10:K10)</f>
        <v>34890995</v>
      </c>
    </row>
    <row r="11" spans="1:23">
      <c r="A11" s="9"/>
      <c r="B11" s="10"/>
      <c r="C11" s="100"/>
      <c r="D11" s="110"/>
      <c r="E11" s="110"/>
      <c r="F11" s="110"/>
      <c r="G11" s="110"/>
      <c r="H11" s="110"/>
      <c r="I11" s="92"/>
      <c r="J11" s="110"/>
      <c r="K11" s="110"/>
      <c r="L11" s="98"/>
      <c r="M11" s="102"/>
    </row>
    <row r="12" spans="1:23">
      <c r="A12" s="9" t="s">
        <v>20</v>
      </c>
      <c r="B12" s="10"/>
      <c r="C12" s="116">
        <v>49353</v>
      </c>
      <c r="D12" s="109"/>
      <c r="E12" s="108">
        <v>24268.959999999999</v>
      </c>
      <c r="F12" s="108"/>
      <c r="G12" s="108">
        <v>66597.990000000005</v>
      </c>
      <c r="H12" s="109"/>
      <c r="I12" s="116">
        <v>27617.06</v>
      </c>
      <c r="J12" s="109"/>
      <c r="K12" s="109">
        <f>7664.71</f>
        <v>7664.71</v>
      </c>
      <c r="L12" s="108"/>
      <c r="M12" s="109">
        <f>SUM(C12:K12)</f>
        <v>175501.72</v>
      </c>
      <c r="O12" s="16"/>
      <c r="P12" s="16"/>
      <c r="Q12" s="16"/>
      <c r="R12" s="16"/>
      <c r="S12" s="16"/>
      <c r="T12" s="24"/>
      <c r="U12" s="16"/>
      <c r="V12" s="16"/>
    </row>
    <row r="13" spans="1:23">
      <c r="A13" s="10"/>
      <c r="B13" s="10"/>
      <c r="C13" s="100"/>
      <c r="D13" s="92"/>
      <c r="E13" s="92"/>
      <c r="F13" s="92"/>
      <c r="G13" s="92"/>
      <c r="H13" s="92"/>
      <c r="I13" s="92"/>
      <c r="J13" s="92"/>
      <c r="K13" s="106"/>
      <c r="L13" s="98"/>
      <c r="M13" s="102"/>
    </row>
    <row r="14" spans="1:23">
      <c r="A14" s="9" t="s">
        <v>11</v>
      </c>
      <c r="B14" s="10"/>
      <c r="C14" s="117">
        <v>193187.05</v>
      </c>
      <c r="D14" s="110"/>
      <c r="E14" s="110">
        <f>101563.38-1739.74</f>
        <v>99823.64</v>
      </c>
      <c r="F14" s="110"/>
      <c r="G14" s="110">
        <v>278705.17</v>
      </c>
      <c r="H14" s="110"/>
      <c r="I14" s="117">
        <v>115574.38</v>
      </c>
      <c r="J14" s="110"/>
      <c r="K14" s="118">
        <f>13626.99+14611.8</f>
        <v>28238.79</v>
      </c>
      <c r="L14" s="110"/>
      <c r="M14" s="102">
        <f>SUM(C14:K14)</f>
        <v>715529.03</v>
      </c>
      <c r="O14" s="25"/>
      <c r="P14" s="22"/>
      <c r="Q14" s="22"/>
      <c r="R14" s="22"/>
      <c r="S14" s="22"/>
      <c r="T14" s="22"/>
      <c r="U14" s="25"/>
      <c r="V14" s="22"/>
      <c r="W14" s="22"/>
    </row>
    <row r="15" spans="1:23">
      <c r="A15" s="9"/>
      <c r="B15" s="10"/>
      <c r="C15" s="117"/>
      <c r="D15" s="110"/>
      <c r="E15" s="110"/>
      <c r="F15" s="110"/>
      <c r="G15" s="110"/>
      <c r="H15" s="110"/>
      <c r="I15" s="117"/>
      <c r="J15" s="110"/>
      <c r="K15" s="106"/>
      <c r="L15" s="110"/>
      <c r="M15" s="102"/>
    </row>
    <row r="16" spans="1:23">
      <c r="A16" s="9" t="s">
        <v>21</v>
      </c>
      <c r="B16" s="10"/>
      <c r="C16" s="117">
        <v>6966.34</v>
      </c>
      <c r="D16" s="110"/>
      <c r="E16" s="110">
        <v>3425.72</v>
      </c>
      <c r="F16" s="110"/>
      <c r="G16" s="110">
        <v>9400.51</v>
      </c>
      <c r="H16" s="110"/>
      <c r="I16" s="117">
        <v>3898.25</v>
      </c>
      <c r="J16" s="110"/>
      <c r="K16" s="118">
        <f>1081.9</f>
        <v>1081.9000000000001</v>
      </c>
      <c r="L16" s="110"/>
      <c r="M16" s="110">
        <f>SUM(C16:K16)</f>
        <v>24772.720000000001</v>
      </c>
    </row>
    <row r="17" spans="1:17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1:17">
      <c r="A18" s="9" t="s">
        <v>5</v>
      </c>
      <c r="B18" s="10"/>
      <c r="C18" s="113">
        <f>C16+C14+C12</f>
        <v>249506.38999999998</v>
      </c>
      <c r="D18" s="113">
        <f t="shared" ref="D18:K18" si="0">D16+D14+D12</f>
        <v>0</v>
      </c>
      <c r="E18" s="113">
        <f t="shared" si="0"/>
        <v>127518.32</v>
      </c>
      <c r="F18" s="113">
        <f t="shared" si="0"/>
        <v>0</v>
      </c>
      <c r="G18" s="113">
        <f t="shared" si="0"/>
        <v>354703.67</v>
      </c>
      <c r="H18" s="113"/>
      <c r="I18" s="113">
        <f t="shared" si="0"/>
        <v>147089.69</v>
      </c>
      <c r="J18" s="113">
        <f t="shared" si="0"/>
        <v>0</v>
      </c>
      <c r="K18" s="113">
        <f t="shared" si="0"/>
        <v>36985.4</v>
      </c>
      <c r="L18" s="29"/>
      <c r="M18" s="29">
        <f>SUM(C18:K18)</f>
        <v>915803.46999999986</v>
      </c>
    </row>
    <row r="19" spans="1:17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7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7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7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</row>
    <row r="23" spans="1:17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</row>
    <row r="24" spans="1:17">
      <c r="A24" s="6" t="str">
        <f>+A3</f>
        <v>February 02, 2021 to  March  01,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</row>
    <row r="25" spans="1:17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</row>
    <row r="26" spans="1:17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</row>
    <row r="27" spans="1:17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</row>
    <row r="28" spans="1:17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</row>
    <row r="29" spans="1:17">
      <c r="A29" s="9" t="s">
        <v>9</v>
      </c>
      <c r="B29" s="10"/>
      <c r="C29" s="105">
        <v>5206</v>
      </c>
      <c r="D29" s="101"/>
      <c r="E29" s="105">
        <v>841</v>
      </c>
      <c r="F29" s="5"/>
      <c r="G29" s="105">
        <v>46</v>
      </c>
      <c r="H29" s="101"/>
      <c r="I29" s="105">
        <v>140</v>
      </c>
      <c r="J29" s="101"/>
      <c r="K29" s="105">
        <f>1+1+4</f>
        <v>6</v>
      </c>
      <c r="L29" s="102"/>
      <c r="M29" s="102">
        <f>SUM(C29:K29)</f>
        <v>6239</v>
      </c>
      <c r="O29" s="11"/>
    </row>
    <row r="30" spans="1:17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  <c r="O30" s="13"/>
    </row>
    <row r="31" spans="1:17">
      <c r="A31" s="9" t="s">
        <v>16</v>
      </c>
      <c r="B31" s="10"/>
      <c r="C31" s="100">
        <v>8879095</v>
      </c>
      <c r="D31" s="101"/>
      <c r="E31" s="100">
        <v>10277202</v>
      </c>
      <c r="F31" s="5"/>
      <c r="G31" s="105">
        <v>8986580</v>
      </c>
      <c r="H31" s="101"/>
      <c r="I31" s="105">
        <v>3810670</v>
      </c>
      <c r="J31" s="101"/>
      <c r="K31" s="105">
        <f>940440+654830</f>
        <v>1595270</v>
      </c>
      <c r="L31" s="107"/>
      <c r="M31" s="102">
        <f t="shared" ref="M31:M37" si="1">SUM(C31:K31)</f>
        <v>33548817</v>
      </c>
      <c r="O31" s="14"/>
      <c r="Q31" s="28"/>
    </row>
    <row r="32" spans="1:17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O32" s="16"/>
    </row>
    <row r="33" spans="1:24">
      <c r="A33" s="9" t="s">
        <v>20</v>
      </c>
      <c r="B33" s="10"/>
      <c r="C33" s="100">
        <v>44662.26</v>
      </c>
      <c r="D33" s="101"/>
      <c r="E33" s="100">
        <v>51694.33</v>
      </c>
      <c r="F33" s="5"/>
      <c r="G33" s="100">
        <v>45202.52</v>
      </c>
      <c r="H33" s="101"/>
      <c r="I33" s="100">
        <v>19167.669999999998</v>
      </c>
      <c r="J33" s="101"/>
      <c r="K33" s="100">
        <f>4730.41+3293.8</f>
        <v>8024.21</v>
      </c>
      <c r="L33" s="109"/>
      <c r="M33" s="109">
        <f>SUM(C33:K33)</f>
        <v>168750.98999999996</v>
      </c>
      <c r="O33" s="16"/>
      <c r="P33" s="16"/>
      <c r="Q33" s="24"/>
      <c r="R33" s="16"/>
      <c r="S33" s="16"/>
      <c r="T33" s="24"/>
      <c r="U33" s="16"/>
      <c r="V33" s="16"/>
      <c r="W33" s="16"/>
    </row>
    <row r="34" spans="1:24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  <c r="O34" s="24"/>
    </row>
    <row r="35" spans="1:24">
      <c r="A35" s="9" t="s">
        <v>11</v>
      </c>
      <c r="B35" s="10"/>
      <c r="C35" s="100">
        <v>179681.17</v>
      </c>
      <c r="D35" s="101"/>
      <c r="E35" s="100">
        <v>216335.24</v>
      </c>
      <c r="F35" s="5"/>
      <c r="G35" s="100">
        <v>189167.53</v>
      </c>
      <c r="H35" s="101"/>
      <c r="I35" s="100">
        <v>80214.64</v>
      </c>
      <c r="J35" s="101"/>
      <c r="K35" s="100">
        <f>5985+14611.8+10708.5</f>
        <v>31305.3</v>
      </c>
      <c r="L35" s="110"/>
      <c r="M35" s="102">
        <f>SUM(C35:K35)</f>
        <v>696703.88000000012</v>
      </c>
      <c r="P35" s="27"/>
      <c r="Q35" s="22"/>
      <c r="R35" s="22"/>
      <c r="S35" s="22"/>
      <c r="T35" s="25"/>
      <c r="U35" s="22"/>
      <c r="V35" s="22"/>
      <c r="W35" s="22"/>
      <c r="X35" s="22"/>
    </row>
    <row r="36" spans="1:24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L36" s="110"/>
      <c r="M36" s="102"/>
      <c r="O36" s="25"/>
    </row>
    <row r="37" spans="1:24">
      <c r="A37" s="9" t="s">
        <v>22</v>
      </c>
      <c r="B37" s="10"/>
      <c r="C37" s="100">
        <v>6304.28</v>
      </c>
      <c r="D37" s="101"/>
      <c r="E37" s="100">
        <v>7296.86</v>
      </c>
      <c r="F37" s="5"/>
      <c r="G37" s="100">
        <v>6380.45</v>
      </c>
      <c r="H37" s="101"/>
      <c r="I37" s="100">
        <v>2705.56</v>
      </c>
      <c r="J37" s="101"/>
      <c r="K37" s="100">
        <f>667.71+464.94</f>
        <v>1132.6500000000001</v>
      </c>
      <c r="L37" s="110"/>
      <c r="M37" s="110">
        <f t="shared" si="1"/>
        <v>23819.800000000003</v>
      </c>
      <c r="O37" s="16"/>
    </row>
    <row r="38" spans="1:24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</row>
    <row r="39" spans="1:24">
      <c r="A39" s="9" t="s">
        <v>5</v>
      </c>
      <c r="B39" s="10"/>
      <c r="C39" s="124">
        <f>C33+C35+C37</f>
        <v>230647.71000000002</v>
      </c>
      <c r="D39" s="29"/>
      <c r="E39" s="29">
        <f>E33+E35+E37</f>
        <v>275326.43</v>
      </c>
      <c r="F39" s="29"/>
      <c r="G39" s="29">
        <f>G33+G35+G37</f>
        <v>240750.5</v>
      </c>
      <c r="H39" s="29"/>
      <c r="I39" s="29">
        <f>I33+I35+I37</f>
        <v>102087.87</v>
      </c>
      <c r="J39" s="29"/>
      <c r="K39" s="113">
        <f>K33+K35+K37</f>
        <v>40462.160000000003</v>
      </c>
      <c r="L39" s="29"/>
      <c r="M39" s="29">
        <f>SUM(C39:K39)</f>
        <v>889274.67</v>
      </c>
    </row>
    <row r="40" spans="1:24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</row>
    <row r="41" spans="1:24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24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24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</row>
    <row r="44" spans="1:24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</row>
    <row r="45" spans="1:24">
      <c r="A45" s="6" t="str">
        <f>A3</f>
        <v>February 02, 2021 to  March  01,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</row>
    <row r="46" spans="1:24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1:24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</row>
    <row r="48" spans="1:24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</row>
    <row r="49" spans="1:13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</row>
    <row r="50" spans="1:13">
      <c r="A50" s="2" t="s">
        <v>9</v>
      </c>
      <c r="B50" s="1"/>
      <c r="C50" s="105">
        <f>SUM(C8+C29)</f>
        <v>11351</v>
      </c>
      <c r="D50" s="105">
        <f t="shared" ref="D50:J50" si="2">SUM(D8+D29)</f>
        <v>0</v>
      </c>
      <c r="E50" s="105">
        <f>SUM(E8+E29)</f>
        <v>1507</v>
      </c>
      <c r="F50" s="105">
        <f t="shared" si="2"/>
        <v>0</v>
      </c>
      <c r="G50" s="105">
        <f>SUM(G8+G29)</f>
        <v>93</v>
      </c>
      <c r="H50" s="105"/>
      <c r="I50" s="105">
        <f>SUM(I8+I29)</f>
        <v>288</v>
      </c>
      <c r="J50" s="105">
        <f t="shared" si="2"/>
        <v>0</v>
      </c>
      <c r="K50" s="105">
        <f>SUM(K8+K29)</f>
        <v>8</v>
      </c>
      <c r="L50" s="102"/>
      <c r="M50" s="102">
        <f>SUM(C50:K50)</f>
        <v>13247</v>
      </c>
    </row>
    <row r="51" spans="1:13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</row>
    <row r="52" spans="1:13">
      <c r="A52" s="2" t="s">
        <v>16</v>
      </c>
      <c r="B52" s="1"/>
      <c r="C52" s="105">
        <f>SUM(C10+C31)</f>
        <v>18690814</v>
      </c>
      <c r="D52" s="105">
        <f t="shared" ref="D52:J52" si="3">SUM(D10+D31)</f>
        <v>0</v>
      </c>
      <c r="E52" s="105">
        <f>SUM(E10+E31)</f>
        <v>15102062</v>
      </c>
      <c r="F52" s="105">
        <f t="shared" si="3"/>
        <v>0</v>
      </c>
      <c r="G52" s="105">
        <f>SUM(G10+G31)</f>
        <v>22226730</v>
      </c>
      <c r="H52" s="105"/>
      <c r="I52" s="105">
        <f>SUM(I10+I31)</f>
        <v>9301136</v>
      </c>
      <c r="J52" s="105">
        <f t="shared" si="3"/>
        <v>0</v>
      </c>
      <c r="K52" s="105">
        <f>SUM(K10+K31)</f>
        <v>3119070</v>
      </c>
      <c r="L52" s="107"/>
      <c r="M52" s="102">
        <f>SUM(C52:K52)</f>
        <v>68439812</v>
      </c>
    </row>
    <row r="53" spans="1:13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</row>
    <row r="54" spans="1:13">
      <c r="A54" s="2" t="s">
        <v>20</v>
      </c>
      <c r="B54" s="1"/>
      <c r="C54" s="119">
        <f>SUM(C12+C33)</f>
        <v>94015.260000000009</v>
      </c>
      <c r="D54" s="119"/>
      <c r="E54" s="119">
        <f>SUM(E12+E33)</f>
        <v>75963.290000000008</v>
      </c>
      <c r="F54" s="119"/>
      <c r="G54" s="119">
        <f>SUM(G12+G33)</f>
        <v>111800.51000000001</v>
      </c>
      <c r="H54" s="119"/>
      <c r="I54" s="119">
        <f>SUM(I12+I33)</f>
        <v>46784.729999999996</v>
      </c>
      <c r="J54" s="119"/>
      <c r="K54" s="119">
        <f>SUM(K12+K33)</f>
        <v>15688.92</v>
      </c>
      <c r="L54" s="108"/>
      <c r="M54" s="108">
        <f>SUM(C54:K54)</f>
        <v>344252.71</v>
      </c>
    </row>
    <row r="55" spans="1:13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</row>
    <row r="56" spans="1:13">
      <c r="A56" s="2" t="s">
        <v>11</v>
      </c>
      <c r="B56" s="1"/>
      <c r="C56" s="117">
        <f>SUM(C14+C35)</f>
        <v>372868.22</v>
      </c>
      <c r="D56" s="117"/>
      <c r="E56" s="117">
        <f>SUM(E14+E35)</f>
        <v>316158.88</v>
      </c>
      <c r="F56" s="117"/>
      <c r="G56" s="117">
        <f>SUM(G14+G35)</f>
        <v>467872.69999999995</v>
      </c>
      <c r="H56" s="117"/>
      <c r="I56" s="117">
        <f>SUM(I14+I35)</f>
        <v>195789.02000000002</v>
      </c>
      <c r="J56" s="117"/>
      <c r="K56" s="117">
        <f>SUM(K14+K35)</f>
        <v>59544.09</v>
      </c>
      <c r="L56" s="110"/>
      <c r="M56" s="110">
        <f>SUM(C56:K56)</f>
        <v>1412232.91</v>
      </c>
    </row>
    <row r="57" spans="1:13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</row>
    <row r="58" spans="1:13">
      <c r="A58" s="2" t="s">
        <v>21</v>
      </c>
      <c r="B58" s="1"/>
      <c r="C58" s="117">
        <f>SUM(C16+C37)</f>
        <v>13270.619999999999</v>
      </c>
      <c r="D58" s="117"/>
      <c r="E58" s="117">
        <f>SUM(E16+E37)</f>
        <v>10722.58</v>
      </c>
      <c r="F58" s="117"/>
      <c r="G58" s="117">
        <f>SUM(G16+G37)</f>
        <v>15780.96</v>
      </c>
      <c r="H58" s="117"/>
      <c r="I58" s="117">
        <f>SUM(I16+I37)</f>
        <v>6603.8099999999995</v>
      </c>
      <c r="J58" s="117"/>
      <c r="K58" s="117">
        <f>SUM(K16+K37)</f>
        <v>2214.5500000000002</v>
      </c>
      <c r="L58" s="110"/>
      <c r="M58" s="110">
        <f>SUM(C58:K58)</f>
        <v>48592.52</v>
      </c>
    </row>
    <row r="59" spans="1:13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</row>
    <row r="60" spans="1:13">
      <c r="A60" s="2" t="s">
        <v>5</v>
      </c>
      <c r="B60" s="1"/>
      <c r="C60" s="29">
        <f>SUM(C54:C58)</f>
        <v>480154.1</v>
      </c>
      <c r="D60" s="29"/>
      <c r="E60" s="29">
        <f t="shared" ref="E60:K60" si="4">SUM(E54:E58)</f>
        <v>402844.75000000006</v>
      </c>
      <c r="F60" s="29"/>
      <c r="G60" s="29">
        <f t="shared" si="4"/>
        <v>595454.16999999993</v>
      </c>
      <c r="H60" s="29"/>
      <c r="I60" s="29">
        <f t="shared" si="4"/>
        <v>249177.56</v>
      </c>
      <c r="J60" s="29"/>
      <c r="K60" s="29">
        <f t="shared" si="4"/>
        <v>77447.56</v>
      </c>
      <c r="L60" s="29"/>
      <c r="M60" s="29">
        <f>SUM(M54:M58)</f>
        <v>1805078.14</v>
      </c>
    </row>
    <row r="61" spans="1:13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</row>
    <row r="62" spans="1:13">
      <c r="A62" s="8"/>
      <c r="B62" s="8"/>
      <c r="C62" s="120"/>
      <c r="D62" s="92"/>
      <c r="E62" s="121"/>
      <c r="F62" s="121"/>
      <c r="G62" s="121"/>
      <c r="H62" s="92"/>
      <c r="I62" s="92"/>
      <c r="J62" s="92"/>
      <c r="K62" s="92"/>
      <c r="L62" s="92"/>
      <c r="M62" s="92"/>
    </row>
    <row r="63" spans="1:13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</row>
    <row r="64" spans="1:13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5"/>
    </row>
    <row r="65" spans="1:13">
      <c r="A65" s="10"/>
      <c r="B65" s="10"/>
      <c r="C65" s="10"/>
      <c r="D65" s="10"/>
      <c r="E65" s="20"/>
      <c r="F65" s="20"/>
      <c r="G65" s="20"/>
      <c r="H65" s="10"/>
      <c r="I65" s="10"/>
      <c r="J65" s="10"/>
      <c r="K65" s="10"/>
      <c r="L65" s="10"/>
      <c r="M65" s="7"/>
    </row>
    <row r="66" spans="1:13">
      <c r="A66" s="10"/>
      <c r="B66" s="10"/>
      <c r="C66" s="10"/>
      <c r="D66" s="10"/>
      <c r="E66" s="20"/>
      <c r="F66" s="20"/>
      <c r="G66" s="20"/>
      <c r="H66" s="10"/>
      <c r="I66" s="10"/>
      <c r="J66" s="10"/>
      <c r="K66" s="10"/>
      <c r="L66" s="10"/>
      <c r="M66" s="7"/>
    </row>
    <row r="67" spans="1:13">
      <c r="A67" s="8"/>
      <c r="B67" s="8"/>
      <c r="C67" s="12"/>
      <c r="D67" s="8"/>
      <c r="E67" s="21"/>
      <c r="F67" s="21"/>
      <c r="G67" s="21"/>
      <c r="H67" s="8"/>
      <c r="I67" s="8"/>
      <c r="J67" s="8"/>
      <c r="K67" s="8"/>
      <c r="L67" s="8"/>
      <c r="M67" s="8"/>
    </row>
    <row r="68" spans="1:13">
      <c r="A68" s="8"/>
      <c r="B68" s="8"/>
      <c r="C68" s="12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10"/>
      <c r="B69" s="10"/>
      <c r="C69" s="11"/>
      <c r="D69" s="10"/>
      <c r="E69" s="21"/>
      <c r="F69" s="21"/>
      <c r="G69" s="21"/>
      <c r="H69" s="10"/>
      <c r="I69" s="10"/>
      <c r="J69" s="10"/>
      <c r="K69" s="10"/>
      <c r="L69" s="10"/>
      <c r="M69" s="15"/>
    </row>
    <row r="70" spans="1:13">
      <c r="A70" s="10"/>
      <c r="B70" s="10"/>
      <c r="C70" s="11"/>
      <c r="D70" s="10"/>
      <c r="E70" s="21"/>
      <c r="F70" s="21"/>
      <c r="G70" s="21"/>
      <c r="H70" s="10"/>
      <c r="I70" s="10"/>
      <c r="J70" s="10"/>
      <c r="K70" s="10"/>
      <c r="L70" s="10"/>
      <c r="M70" s="17"/>
    </row>
    <row r="71" spans="1:13">
      <c r="A71" s="10"/>
      <c r="B71" s="10"/>
      <c r="C71" s="11"/>
      <c r="D71" s="10"/>
      <c r="E71" s="22"/>
      <c r="F71" s="22"/>
      <c r="G71" s="22"/>
      <c r="H71" s="10"/>
      <c r="I71" s="22"/>
      <c r="J71" s="10"/>
      <c r="K71" s="10"/>
      <c r="L71" s="10"/>
      <c r="M71" s="17"/>
    </row>
    <row r="72" spans="1:13">
      <c r="A72" s="10"/>
      <c r="B72" s="10"/>
      <c r="C72" s="10"/>
      <c r="D72" s="10"/>
      <c r="E72" s="22"/>
      <c r="F72" s="22"/>
      <c r="G72" s="22"/>
      <c r="H72" s="10"/>
      <c r="I72" s="10"/>
      <c r="J72" s="10"/>
      <c r="K72" s="10"/>
      <c r="L72" s="10"/>
      <c r="M72" s="17"/>
    </row>
    <row r="73" spans="1:13">
      <c r="A73" s="10"/>
      <c r="B73" s="10"/>
      <c r="C73" s="10"/>
      <c r="D73" s="10"/>
      <c r="E73" s="22"/>
      <c r="F73" s="22"/>
      <c r="G73" s="22"/>
      <c r="H73" s="10"/>
      <c r="I73" s="10"/>
      <c r="J73" s="10"/>
      <c r="K73" s="10"/>
      <c r="L73" s="10"/>
      <c r="M73" s="17"/>
    </row>
    <row r="74" spans="1:13">
      <c r="A74" s="8"/>
      <c r="B74" s="8"/>
      <c r="C74" s="8"/>
      <c r="D74" s="8"/>
      <c r="E74" s="21"/>
      <c r="F74" s="21"/>
      <c r="G74" s="21"/>
      <c r="H74" s="8"/>
      <c r="I74" s="8"/>
      <c r="J74" s="8"/>
      <c r="K74" s="8"/>
      <c r="L74" s="8"/>
      <c r="M74" s="8"/>
    </row>
    <row r="75" spans="1:13">
      <c r="A75" s="8"/>
      <c r="B75" s="8"/>
      <c r="C75" s="10"/>
      <c r="D75" s="10"/>
      <c r="E75" s="20"/>
      <c r="F75" s="20"/>
      <c r="G75" s="20"/>
      <c r="H75" s="8"/>
      <c r="I75" s="8"/>
      <c r="J75" s="8"/>
      <c r="K75" s="8"/>
      <c r="L75" s="8"/>
      <c r="M75" s="8"/>
    </row>
    <row r="76" spans="1:13">
      <c r="A76" s="8"/>
      <c r="B76" s="8"/>
      <c r="C76" s="12"/>
      <c r="D76" s="8"/>
      <c r="E76" s="21"/>
      <c r="F76" s="21"/>
      <c r="G76" s="21"/>
      <c r="H76" s="8"/>
      <c r="I76" s="8"/>
      <c r="J76" s="8"/>
      <c r="K76" s="8"/>
      <c r="L76" s="8"/>
      <c r="M76" s="8"/>
    </row>
    <row r="77" spans="1:13">
      <c r="A77" s="8"/>
      <c r="B77" s="8"/>
      <c r="C77" s="12"/>
      <c r="D77" s="8"/>
      <c r="E77" s="21"/>
      <c r="F77" s="21"/>
      <c r="G77" s="21"/>
      <c r="H77" s="8"/>
      <c r="I77" s="8"/>
      <c r="J77" s="8"/>
      <c r="K77" s="8"/>
      <c r="L77" s="8"/>
      <c r="M77" s="8"/>
    </row>
    <row r="78" spans="1:13">
      <c r="A78" s="8"/>
      <c r="B78" s="8"/>
      <c r="C78" s="12"/>
      <c r="D78" s="8"/>
      <c r="E78" s="21"/>
      <c r="F78" s="21"/>
      <c r="G78" s="21"/>
      <c r="H78" s="8"/>
      <c r="I78" s="8"/>
      <c r="J78" s="8"/>
      <c r="K78" s="8"/>
      <c r="L78" s="8"/>
      <c r="M78" s="8"/>
    </row>
    <row r="79" spans="1:13">
      <c r="A79" s="10"/>
      <c r="B79" s="10"/>
      <c r="C79" s="11"/>
      <c r="D79" s="10"/>
      <c r="E79" s="21"/>
      <c r="F79" s="21"/>
      <c r="G79" s="21"/>
      <c r="H79" s="10"/>
      <c r="I79" s="10"/>
      <c r="J79" s="8"/>
      <c r="K79" s="8"/>
      <c r="L79" s="8"/>
      <c r="M79" s="8"/>
    </row>
    <row r="80" spans="1:13">
      <c r="A80" s="10"/>
      <c r="B80" s="10"/>
      <c r="C80" s="11"/>
      <c r="D80" s="10"/>
      <c r="E80" s="21"/>
      <c r="F80" s="21"/>
      <c r="G80" s="21"/>
      <c r="H80" s="10"/>
      <c r="I80" s="10"/>
      <c r="J80" s="8"/>
      <c r="K80" s="8"/>
      <c r="L80" s="8"/>
      <c r="M80" s="8"/>
    </row>
    <row r="81" spans="1:13">
      <c r="A81" s="10"/>
      <c r="B81" s="10"/>
      <c r="C81" s="11"/>
      <c r="D81" s="10"/>
      <c r="E81" s="22"/>
      <c r="F81" s="22"/>
      <c r="G81" s="22"/>
      <c r="H81" s="10"/>
      <c r="I81" s="22"/>
      <c r="J81" s="8"/>
      <c r="K81" s="8"/>
      <c r="L81" s="8"/>
      <c r="M81" s="8"/>
    </row>
    <row r="82" spans="1:13">
      <c r="A82" s="10"/>
      <c r="B82" s="10"/>
      <c r="C82" s="10"/>
      <c r="D82" s="10"/>
      <c r="E82" s="22"/>
      <c r="F82" s="22"/>
      <c r="G82" s="22"/>
      <c r="H82" s="10"/>
      <c r="I82" s="10"/>
      <c r="J82" s="8"/>
      <c r="K82" s="8"/>
      <c r="L82" s="8"/>
      <c r="M82" s="8"/>
    </row>
    <row r="83" spans="1: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>
      <c r="A84" s="8"/>
      <c r="B84" s="8"/>
      <c r="C84" s="8"/>
      <c r="D84" s="8"/>
      <c r="E84" s="8"/>
      <c r="F84" s="8"/>
      <c r="G84" s="8"/>
      <c r="H84" s="8"/>
      <c r="I84" s="21"/>
      <c r="J84" s="8"/>
      <c r="K84" s="8"/>
      <c r="L84" s="8"/>
      <c r="M84" s="8"/>
    </row>
  </sheetData>
  <pageMargins left="0.7" right="0.7" top="0.75" bottom="0.75" header="0.3" footer="0.3"/>
  <pageSetup scale="71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D84"/>
  <sheetViews>
    <sheetView workbookViewId="0">
      <selection sqref="A1:XFD1048576"/>
    </sheetView>
  </sheetViews>
  <sheetFormatPr defaultColWidth="9.69140625" defaultRowHeight="15.5"/>
  <cols>
    <col min="1" max="1" width="17" customWidth="1"/>
    <col min="2" max="2" width="1.3046875" customWidth="1"/>
    <col min="3" max="3" width="12.2304687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4" max="14" width="9.84375" bestFit="1" customWidth="1"/>
    <col min="15" max="15" width="10.07421875" bestFit="1" customWidth="1"/>
    <col min="16" max="16" width="11.23046875" bestFit="1" customWidth="1"/>
    <col min="17" max="17" width="9.84375" bestFit="1" customWidth="1"/>
    <col min="18" max="18" width="11.23046875" bestFit="1" customWidth="1"/>
    <col min="19" max="19" width="3.4609375" customWidth="1"/>
    <col min="20" max="20" width="12.07421875" bestFit="1" customWidth="1"/>
    <col min="21" max="21" width="4.53515625" customWidth="1"/>
    <col min="22" max="22" width="10.23046875" bestFit="1" customWidth="1"/>
    <col min="23" max="23" width="4.84375" customWidth="1"/>
    <col min="24" max="24" width="10.23046875" bestFit="1" customWidth="1"/>
    <col min="25" max="25" width="3.4609375" customWidth="1"/>
    <col min="27" max="27" width="3.4609375" customWidth="1"/>
    <col min="28" max="28" width="11.53515625" bestFit="1" customWidth="1"/>
  </cols>
  <sheetData>
    <row r="1" spans="1:30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33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5"/>
      <c r="AC1" s="36"/>
      <c r="AD1" s="36"/>
    </row>
    <row r="2" spans="1:30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33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  <c r="AC2" s="36"/>
      <c r="AD2" s="36"/>
    </row>
    <row r="3" spans="1:30">
      <c r="A3" s="6" t="s">
        <v>32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33"/>
      <c r="Q3" s="37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  <c r="AC3" s="36"/>
      <c r="AD3" s="36"/>
    </row>
    <row r="4" spans="1:30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  <c r="AC4" s="36"/>
      <c r="AD4" s="36"/>
    </row>
    <row r="5" spans="1:30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40"/>
      <c r="Q5" s="40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  <c r="AC5" s="36"/>
      <c r="AD5" s="36"/>
    </row>
    <row r="6" spans="1:30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41"/>
      <c r="Q6" s="41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  <c r="AC6" s="36"/>
      <c r="AD6" s="36"/>
    </row>
    <row r="7" spans="1:30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6"/>
      <c r="AD7" s="36"/>
    </row>
    <row r="8" spans="1:30">
      <c r="A8" s="9" t="s">
        <v>9</v>
      </c>
      <c r="B8" s="10"/>
      <c r="C8" s="105">
        <v>6678</v>
      </c>
      <c r="D8" s="102"/>
      <c r="E8" s="102">
        <v>744</v>
      </c>
      <c r="F8" s="102"/>
      <c r="G8" s="102">
        <v>48</v>
      </c>
      <c r="H8" s="102"/>
      <c r="I8" s="92">
        <v>155</v>
      </c>
      <c r="J8" s="102"/>
      <c r="K8" s="106">
        <f>1+1</f>
        <v>2</v>
      </c>
      <c r="L8" s="102"/>
      <c r="M8" s="102">
        <f>SUM(C8:K8)</f>
        <v>7627</v>
      </c>
      <c r="P8" s="40"/>
      <c r="Q8" s="41"/>
      <c r="R8" s="49"/>
      <c r="S8" s="46"/>
      <c r="T8" s="46"/>
      <c r="U8" s="46"/>
      <c r="V8" s="46"/>
      <c r="W8" s="46"/>
      <c r="X8" s="35"/>
      <c r="Y8" s="46"/>
      <c r="Z8" s="46"/>
      <c r="AA8" s="46"/>
      <c r="AB8" s="46"/>
      <c r="AC8" s="36"/>
      <c r="AD8" s="36"/>
    </row>
    <row r="9" spans="1:30">
      <c r="A9" s="9"/>
      <c r="B9" s="10"/>
      <c r="C9" s="100"/>
      <c r="D9" s="103"/>
      <c r="E9" s="103"/>
      <c r="F9" s="103"/>
      <c r="G9" s="103"/>
      <c r="H9" s="103"/>
      <c r="I9" s="92"/>
      <c r="J9" s="103"/>
      <c r="K9" s="103"/>
      <c r="L9" s="103"/>
      <c r="M9" s="102"/>
      <c r="P9" s="40"/>
      <c r="Q9" s="41"/>
      <c r="R9" s="43"/>
      <c r="S9" s="47"/>
      <c r="T9" s="47"/>
      <c r="U9" s="47"/>
      <c r="V9" s="47"/>
      <c r="W9" s="47"/>
      <c r="X9" s="35"/>
      <c r="Y9" s="47"/>
      <c r="Z9" s="47"/>
      <c r="AA9" s="47"/>
      <c r="AB9" s="46"/>
      <c r="AC9" s="36"/>
      <c r="AD9" s="36"/>
    </row>
    <row r="10" spans="1:30">
      <c r="A10" s="9" t="s">
        <v>16</v>
      </c>
      <c r="B10" s="10"/>
      <c r="C10" s="105">
        <v>9093537</v>
      </c>
      <c r="D10" s="106"/>
      <c r="E10" s="106">
        <v>14096446</v>
      </c>
      <c r="F10" s="106"/>
      <c r="G10" s="106">
        <v>9728530</v>
      </c>
      <c r="H10" s="106"/>
      <c r="I10" s="105">
        <v>5264030</v>
      </c>
      <c r="J10" s="106"/>
      <c r="K10" s="106">
        <f>2835100</f>
        <v>2835100</v>
      </c>
      <c r="L10" s="107"/>
      <c r="M10" s="102">
        <f>SUM(C10:K10)</f>
        <v>41017643</v>
      </c>
      <c r="P10" s="40"/>
      <c r="Q10" s="41"/>
      <c r="R10" s="49"/>
      <c r="S10" s="50"/>
      <c r="T10" s="50"/>
      <c r="U10" s="50"/>
      <c r="V10" s="50"/>
      <c r="W10" s="50"/>
      <c r="X10" s="49"/>
      <c r="Y10" s="50"/>
      <c r="Z10" s="50"/>
      <c r="AA10" s="51"/>
      <c r="AB10" s="46"/>
      <c r="AC10" s="36"/>
      <c r="AD10" s="36"/>
    </row>
    <row r="11" spans="1:30">
      <c r="A11" s="9"/>
      <c r="B11" s="10"/>
      <c r="C11" s="100"/>
      <c r="D11" s="110"/>
      <c r="E11" s="110"/>
      <c r="F11" s="110"/>
      <c r="G11" s="110"/>
      <c r="H11" s="110"/>
      <c r="I11" s="92"/>
      <c r="J11" s="110"/>
      <c r="K11" s="110"/>
      <c r="L11" s="98"/>
      <c r="M11" s="102"/>
      <c r="P11" s="40"/>
      <c r="Q11" s="41"/>
      <c r="R11" s="43"/>
      <c r="S11" s="54"/>
      <c r="T11" s="54"/>
      <c r="U11" s="54"/>
      <c r="V11" s="54"/>
      <c r="W11" s="54"/>
      <c r="X11" s="35"/>
      <c r="Y11" s="54"/>
      <c r="Z11" s="54"/>
      <c r="AA11" s="41"/>
      <c r="AB11" s="46"/>
      <c r="AC11" s="36"/>
      <c r="AD11" s="36"/>
    </row>
    <row r="12" spans="1:30">
      <c r="A12" s="9" t="s">
        <v>20</v>
      </c>
      <c r="B12" s="10"/>
      <c r="C12" s="116">
        <v>45740.18</v>
      </c>
      <c r="D12" s="109"/>
      <c r="E12" s="108">
        <v>70905.119999999995</v>
      </c>
      <c r="F12" s="108"/>
      <c r="G12" s="108">
        <v>48934.52</v>
      </c>
      <c r="H12" s="109"/>
      <c r="I12" s="116">
        <v>26478.07</v>
      </c>
      <c r="J12" s="109"/>
      <c r="K12" s="109">
        <v>14260.55</v>
      </c>
      <c r="L12" s="108"/>
      <c r="M12" s="109">
        <f>SUM(C12:K12)</f>
        <v>206318.43999999997</v>
      </c>
      <c r="O12" s="16"/>
      <c r="P12" s="40"/>
      <c r="Q12" s="41"/>
      <c r="R12" s="65"/>
      <c r="S12" s="52"/>
      <c r="T12" s="52"/>
      <c r="U12" s="52"/>
      <c r="V12" s="52"/>
      <c r="W12" s="52"/>
      <c r="X12" s="65"/>
      <c r="Y12" s="52"/>
      <c r="Z12" s="52"/>
      <c r="AA12" s="52"/>
      <c r="AB12" s="46"/>
      <c r="AC12" s="36"/>
      <c r="AD12" s="36"/>
    </row>
    <row r="13" spans="1:30">
      <c r="A13" s="10"/>
      <c r="B13" s="10"/>
      <c r="C13" s="100"/>
      <c r="D13" s="92"/>
      <c r="E13" s="92"/>
      <c r="F13" s="92"/>
      <c r="G13" s="92"/>
      <c r="H13" s="92"/>
      <c r="I13" s="92"/>
      <c r="J13" s="92"/>
      <c r="K13" s="106"/>
      <c r="L13" s="98"/>
      <c r="M13" s="102"/>
      <c r="P13" s="41"/>
      <c r="Q13" s="41"/>
      <c r="R13" s="43"/>
      <c r="S13" s="35"/>
      <c r="T13" s="35"/>
      <c r="U13" s="35"/>
      <c r="V13" s="35"/>
      <c r="W13" s="35"/>
      <c r="X13" s="35"/>
      <c r="Y13" s="35"/>
      <c r="Z13" s="35"/>
      <c r="AA13" s="41"/>
      <c r="AB13" s="46"/>
      <c r="AC13" s="36"/>
      <c r="AD13" s="36"/>
    </row>
    <row r="14" spans="1:30">
      <c r="A14" s="9" t="s">
        <v>11</v>
      </c>
      <c r="B14" s="10"/>
      <c r="C14" s="117">
        <v>175460.72</v>
      </c>
      <c r="D14" s="110"/>
      <c r="E14" s="110">
        <v>296730.26</v>
      </c>
      <c r="F14" s="110"/>
      <c r="G14" s="110">
        <v>204785.58</v>
      </c>
      <c r="H14" s="110"/>
      <c r="I14" s="117">
        <v>110807.83</v>
      </c>
      <c r="J14" s="110"/>
      <c r="K14" s="118">
        <f>24838.61+14611.8</f>
        <v>39450.410000000003</v>
      </c>
      <c r="L14" s="110"/>
      <c r="M14" s="102">
        <f>SUM(C14:K14)</f>
        <v>827234.79999999993</v>
      </c>
      <c r="O14" s="25"/>
      <c r="P14" s="40"/>
      <c r="Q14" s="41"/>
      <c r="R14" s="61"/>
      <c r="S14" s="54"/>
      <c r="T14" s="54"/>
      <c r="U14" s="54"/>
      <c r="V14" s="54"/>
      <c r="W14" s="54"/>
      <c r="X14" s="61"/>
      <c r="Y14" s="54"/>
      <c r="Z14" s="54"/>
      <c r="AA14" s="54"/>
      <c r="AB14" s="46"/>
      <c r="AC14" s="36"/>
      <c r="AD14" s="36"/>
    </row>
    <row r="15" spans="1:30">
      <c r="A15" s="9"/>
      <c r="B15" s="10"/>
      <c r="C15" s="117"/>
      <c r="D15" s="110"/>
      <c r="E15" s="110"/>
      <c r="F15" s="110"/>
      <c r="G15" s="110"/>
      <c r="H15" s="110"/>
      <c r="I15" s="117"/>
      <c r="J15" s="110"/>
      <c r="K15" s="106"/>
      <c r="L15" s="110"/>
      <c r="M15" s="102"/>
      <c r="P15" s="40"/>
      <c r="Q15" s="41"/>
      <c r="R15" s="61"/>
      <c r="S15" s="54"/>
      <c r="T15" s="54"/>
      <c r="U15" s="54"/>
      <c r="V15" s="54"/>
      <c r="W15" s="54"/>
      <c r="X15" s="61"/>
      <c r="Y15" s="54"/>
      <c r="Z15" s="54"/>
      <c r="AA15" s="54"/>
      <c r="AB15" s="46"/>
      <c r="AC15" s="36"/>
      <c r="AD15" s="36"/>
    </row>
    <row r="16" spans="1:30">
      <c r="A16" s="9" t="s">
        <v>21</v>
      </c>
      <c r="B16" s="10"/>
      <c r="C16" s="117">
        <v>6456.78</v>
      </c>
      <c r="D16" s="110"/>
      <c r="E16" s="110">
        <v>10008.52</v>
      </c>
      <c r="F16" s="110"/>
      <c r="G16" s="110">
        <v>6907.26</v>
      </c>
      <c r="H16" s="110"/>
      <c r="I16" s="117">
        <v>3737.44</v>
      </c>
      <c r="J16" s="110"/>
      <c r="K16" s="118">
        <f>2012.92</f>
        <v>2012.92</v>
      </c>
      <c r="L16" s="110"/>
      <c r="M16" s="110">
        <f>SUM(C16:K16)</f>
        <v>29122.92</v>
      </c>
      <c r="P16" s="40"/>
      <c r="Q16" s="41"/>
      <c r="R16" s="61"/>
      <c r="S16" s="54"/>
      <c r="T16" s="54"/>
      <c r="U16" s="54"/>
      <c r="V16" s="54"/>
      <c r="W16" s="54"/>
      <c r="X16" s="61"/>
      <c r="Y16" s="54"/>
      <c r="Z16" s="54"/>
      <c r="AA16" s="54"/>
      <c r="AB16" s="46"/>
      <c r="AC16" s="36"/>
      <c r="AD16" s="36"/>
    </row>
    <row r="17" spans="1:30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41"/>
      <c r="Q17" s="41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  <c r="AC17" s="36"/>
      <c r="AD17" s="36"/>
    </row>
    <row r="18" spans="1:30">
      <c r="A18" s="9" t="s">
        <v>5</v>
      </c>
      <c r="B18" s="10"/>
      <c r="C18" s="113">
        <f>C16+C14+C12</f>
        <v>227657.68</v>
      </c>
      <c r="D18" s="113">
        <f t="shared" ref="D18:K18" si="0">D16+D14+D12</f>
        <v>0</v>
      </c>
      <c r="E18" s="113">
        <f t="shared" si="0"/>
        <v>377643.9</v>
      </c>
      <c r="F18" s="113">
        <f t="shared" si="0"/>
        <v>0</v>
      </c>
      <c r="G18" s="113">
        <f t="shared" si="0"/>
        <v>260627.36</v>
      </c>
      <c r="H18" s="113"/>
      <c r="I18" s="113">
        <f t="shared" si="0"/>
        <v>141023.34</v>
      </c>
      <c r="J18" s="113">
        <f t="shared" si="0"/>
        <v>0</v>
      </c>
      <c r="K18" s="113">
        <f t="shared" si="0"/>
        <v>55723.880000000005</v>
      </c>
      <c r="L18" s="29"/>
      <c r="M18" s="29">
        <f>SUM(C18:K18)</f>
        <v>1062676.1600000001</v>
      </c>
      <c r="P18" s="40"/>
      <c r="Q18" s="41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36"/>
      <c r="AD18" s="36"/>
    </row>
    <row r="19" spans="1:30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36"/>
    </row>
    <row r="20" spans="1:30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36"/>
      <c r="AD20" s="36"/>
    </row>
    <row r="21" spans="1:30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36"/>
    </row>
    <row r="22" spans="1:30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3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  <c r="AC22" s="36"/>
      <c r="AD22" s="36"/>
    </row>
    <row r="23" spans="1:30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3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6"/>
      <c r="AD23" s="36"/>
    </row>
    <row r="24" spans="1:30">
      <c r="A24" s="6" t="str">
        <f>+A3</f>
        <v>March 02, 2021 to  April 06,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3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6"/>
      <c r="AD24" s="36"/>
    </row>
    <row r="25" spans="1:30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  <c r="AC25" s="36"/>
      <c r="AD25" s="36"/>
    </row>
    <row r="26" spans="1:30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40"/>
      <c r="Q26" s="40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  <c r="AC26" s="36"/>
      <c r="AD26" s="36"/>
    </row>
    <row r="27" spans="1:30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41"/>
      <c r="Q27" s="41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  <c r="AC27" s="36"/>
      <c r="AD27" s="36"/>
    </row>
    <row r="28" spans="1:30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  <c r="AD28" s="36"/>
    </row>
    <row r="29" spans="1:30">
      <c r="A29" s="9" t="s">
        <v>9</v>
      </c>
      <c r="B29" s="10"/>
      <c r="C29" s="105">
        <v>5242</v>
      </c>
      <c r="D29" s="101"/>
      <c r="E29" s="105">
        <v>840</v>
      </c>
      <c r="F29" s="5"/>
      <c r="G29" s="105">
        <v>46</v>
      </c>
      <c r="H29" s="101"/>
      <c r="I29" s="105">
        <v>140</v>
      </c>
      <c r="J29" s="101"/>
      <c r="K29" s="105">
        <f>1+1+4</f>
        <v>6</v>
      </c>
      <c r="L29" s="102"/>
      <c r="M29" s="102">
        <f>SUM(C29:K29)</f>
        <v>6274</v>
      </c>
      <c r="O29" s="11"/>
      <c r="P29" s="40"/>
      <c r="Q29" s="41"/>
      <c r="R29" s="49"/>
      <c r="S29" s="46"/>
      <c r="T29" s="46"/>
      <c r="U29" s="46"/>
      <c r="V29" s="46"/>
      <c r="W29" s="46"/>
      <c r="X29" s="35"/>
      <c r="Y29" s="46"/>
      <c r="Z29" s="46"/>
      <c r="AA29" s="46"/>
      <c r="AB29" s="46"/>
      <c r="AC29" s="36"/>
      <c r="AD29" s="36"/>
    </row>
    <row r="30" spans="1:30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  <c r="O30" s="13"/>
      <c r="P30" s="40"/>
      <c r="Q30" s="41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  <c r="AC30" s="36"/>
      <c r="AD30" s="36"/>
    </row>
    <row r="31" spans="1:30">
      <c r="A31" s="9" t="s">
        <v>16</v>
      </c>
      <c r="B31" s="10"/>
      <c r="C31" s="100">
        <v>10632158</v>
      </c>
      <c r="D31" s="101"/>
      <c r="E31" s="100">
        <v>11660257</v>
      </c>
      <c r="F31" s="5"/>
      <c r="G31" s="105">
        <v>6387070</v>
      </c>
      <c r="H31" s="101"/>
      <c r="I31" s="105">
        <v>3968230</v>
      </c>
      <c r="J31" s="101"/>
      <c r="K31" s="105">
        <f>-1624040+574060</f>
        <v>-1049980</v>
      </c>
      <c r="L31" s="107"/>
      <c r="M31" s="102">
        <f t="shared" ref="M31:M37" si="1">SUM(C31:K31)</f>
        <v>31597735</v>
      </c>
      <c r="O31" s="14"/>
      <c r="P31" s="40"/>
      <c r="Q31" s="41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  <c r="AC31" s="36"/>
      <c r="AD31" s="36"/>
    </row>
    <row r="32" spans="1:30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O32" s="16"/>
      <c r="P32" s="40"/>
      <c r="Q32" s="41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  <c r="AC32" s="36"/>
      <c r="AD32" s="36"/>
    </row>
    <row r="33" spans="1:30">
      <c r="A33" s="9" t="s">
        <v>20</v>
      </c>
      <c r="B33" s="10"/>
      <c r="C33" s="100">
        <v>53545.34</v>
      </c>
      <c r="D33" s="101"/>
      <c r="E33" s="100">
        <v>58651.040000000001</v>
      </c>
      <c r="F33" s="5"/>
      <c r="G33" s="100">
        <v>32126.95</v>
      </c>
      <c r="H33" s="101"/>
      <c r="I33" s="100">
        <v>19960.22</v>
      </c>
      <c r="J33" s="101"/>
      <c r="K33" s="100">
        <f>-8168.92+2887.52</f>
        <v>-5281.4</v>
      </c>
      <c r="L33" s="109"/>
      <c r="M33" s="109">
        <f>SUM(C33:K33)</f>
        <v>159002.15000000002</v>
      </c>
      <c r="O33" s="16"/>
      <c r="P33" s="40"/>
      <c r="Q33" s="41"/>
      <c r="R33" s="65"/>
      <c r="S33" s="52"/>
      <c r="T33" s="52"/>
      <c r="U33" s="52"/>
      <c r="V33" s="52"/>
      <c r="W33" s="52"/>
      <c r="X33" s="65"/>
      <c r="Y33" s="52"/>
      <c r="Z33" s="52"/>
      <c r="AA33" s="52"/>
      <c r="AB33" s="46"/>
      <c r="AC33" s="36"/>
      <c r="AD33" s="36"/>
    </row>
    <row r="34" spans="1:30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  <c r="O34" s="24"/>
      <c r="P34" s="41"/>
      <c r="Q34" s="41"/>
      <c r="R34" s="43"/>
      <c r="S34" s="35"/>
      <c r="T34" s="35"/>
      <c r="U34" s="35"/>
      <c r="V34" s="35"/>
      <c r="W34" s="35"/>
      <c r="X34" s="35"/>
      <c r="Y34" s="35"/>
      <c r="Z34" s="35"/>
      <c r="AA34" s="41"/>
      <c r="AB34" s="46"/>
      <c r="AC34" s="36"/>
      <c r="AD34" s="36"/>
    </row>
    <row r="35" spans="1:30">
      <c r="A35" s="9" t="s">
        <v>11</v>
      </c>
      <c r="B35" s="10"/>
      <c r="C35" s="100">
        <v>216164.03</v>
      </c>
      <c r="D35" s="101"/>
      <c r="E35" s="100">
        <v>245448.6</v>
      </c>
      <c r="F35" s="5"/>
      <c r="G35" s="100">
        <v>134447.82999999999</v>
      </c>
      <c r="H35" s="101"/>
      <c r="I35" s="100">
        <v>83531.210000000006</v>
      </c>
      <c r="J35" s="101"/>
      <c r="K35" s="100">
        <f>5985+4591.47+9887.02</f>
        <v>20463.490000000002</v>
      </c>
      <c r="L35" s="110"/>
      <c r="M35" s="102">
        <f>SUM(C35:K35)</f>
        <v>700055.15999999992</v>
      </c>
      <c r="P35" s="40"/>
      <c r="Q35" s="41"/>
      <c r="R35" s="61"/>
      <c r="S35" s="54"/>
      <c r="T35" s="54"/>
      <c r="U35" s="54"/>
      <c r="V35" s="54"/>
      <c r="W35" s="54"/>
      <c r="X35" s="61"/>
      <c r="Y35" s="54"/>
      <c r="Z35" s="54"/>
      <c r="AA35" s="54"/>
      <c r="AB35" s="46"/>
      <c r="AC35" s="36"/>
      <c r="AD35" s="36"/>
    </row>
    <row r="36" spans="1:30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L36" s="110"/>
      <c r="M36" s="102"/>
      <c r="O36" s="25"/>
      <c r="P36" s="40"/>
      <c r="Q36" s="41"/>
      <c r="R36" s="61"/>
      <c r="S36" s="54"/>
      <c r="T36" s="54"/>
      <c r="U36" s="54"/>
      <c r="V36" s="54"/>
      <c r="W36" s="54"/>
      <c r="X36" s="61"/>
      <c r="Y36" s="54"/>
      <c r="Z36" s="54"/>
      <c r="AA36" s="54"/>
      <c r="AB36" s="46"/>
      <c r="AC36" s="36"/>
      <c r="AD36" s="36"/>
    </row>
    <row r="37" spans="1:30">
      <c r="A37" s="9" t="s">
        <v>22</v>
      </c>
      <c r="B37" s="10"/>
      <c r="C37" s="100">
        <v>7549.48</v>
      </c>
      <c r="D37" s="101"/>
      <c r="E37" s="100">
        <v>8278.91</v>
      </c>
      <c r="F37" s="5"/>
      <c r="G37" s="100">
        <v>4534.82</v>
      </c>
      <c r="H37" s="101"/>
      <c r="I37" s="100">
        <v>2817.45</v>
      </c>
      <c r="J37" s="101"/>
      <c r="K37" s="100">
        <f>-1153.07+407.58</f>
        <v>-745.49</v>
      </c>
      <c r="L37" s="110"/>
      <c r="M37" s="110">
        <f t="shared" si="1"/>
        <v>22435.17</v>
      </c>
      <c r="O37" s="16"/>
      <c r="P37" s="40"/>
      <c r="Q37" s="41"/>
      <c r="R37" s="61"/>
      <c r="S37" s="54"/>
      <c r="T37" s="54"/>
      <c r="U37" s="54"/>
      <c r="V37" s="54"/>
      <c r="W37" s="54"/>
      <c r="X37" s="61"/>
      <c r="Y37" s="54"/>
      <c r="Z37" s="54"/>
      <c r="AA37" s="54"/>
      <c r="AB37" s="46"/>
      <c r="AC37" s="36"/>
      <c r="AD37" s="36"/>
    </row>
    <row r="38" spans="1:30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41"/>
      <c r="Q38" s="41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6"/>
      <c r="AC38" s="36"/>
      <c r="AD38" s="36"/>
    </row>
    <row r="39" spans="1:30">
      <c r="A39" s="9" t="s">
        <v>5</v>
      </c>
      <c r="B39" s="10"/>
      <c r="C39" s="124">
        <f>C33+C35+C37</f>
        <v>277258.84999999998</v>
      </c>
      <c r="D39" s="29"/>
      <c r="E39" s="29">
        <f>E33+E35+E37</f>
        <v>312378.55</v>
      </c>
      <c r="F39" s="29"/>
      <c r="G39" s="29">
        <f>G33+G35+G37</f>
        <v>171109.6</v>
      </c>
      <c r="H39" s="29"/>
      <c r="I39" s="29">
        <f>I33+I35+I37</f>
        <v>106308.88</v>
      </c>
      <c r="J39" s="29"/>
      <c r="K39" s="113">
        <f>K33+K35+K37</f>
        <v>14436.600000000002</v>
      </c>
      <c r="L39" s="29"/>
      <c r="M39" s="29">
        <f>SUM(C39:K39)</f>
        <v>881492.47999999986</v>
      </c>
      <c r="P39" s="40"/>
      <c r="Q39" s="41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36"/>
      <c r="AD39" s="36"/>
    </row>
    <row r="40" spans="1:30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41"/>
      <c r="Q40" s="41"/>
      <c r="R40" s="55"/>
      <c r="S40" s="55"/>
      <c r="T40" s="55"/>
      <c r="U40" s="55"/>
      <c r="V40" s="36"/>
      <c r="W40" s="55"/>
      <c r="X40" s="55"/>
      <c r="Y40" s="55"/>
      <c r="Z40" s="55"/>
      <c r="AA40" s="55"/>
      <c r="AB40" s="35"/>
      <c r="AC40" s="36"/>
      <c r="AD40" s="36"/>
    </row>
    <row r="41" spans="1:30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36"/>
      <c r="AD41" s="36"/>
    </row>
    <row r="42" spans="1:30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6"/>
      <c r="AD42" s="36"/>
    </row>
    <row r="43" spans="1:30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33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6"/>
      <c r="AD43" s="36"/>
    </row>
    <row r="44" spans="1:30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3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6"/>
      <c r="AD44" s="36"/>
    </row>
    <row r="45" spans="1:30">
      <c r="A45" s="6" t="str">
        <f>A3</f>
        <v>March 02, 2021 to  April 06,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3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6"/>
      <c r="AD45" s="36"/>
    </row>
    <row r="46" spans="1:30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6"/>
      <c r="AD46" s="36"/>
    </row>
    <row r="47" spans="1:30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40"/>
      <c r="Q47" s="40"/>
      <c r="R47" s="41"/>
      <c r="S47" s="41"/>
      <c r="T47" s="41"/>
      <c r="U47" s="40"/>
      <c r="V47" s="33"/>
      <c r="W47" s="40"/>
      <c r="X47" s="34"/>
      <c r="Y47" s="33"/>
      <c r="Z47" s="33"/>
      <c r="AA47" s="35"/>
      <c r="AB47" s="35"/>
      <c r="AC47" s="36"/>
      <c r="AD47" s="36"/>
    </row>
    <row r="48" spans="1:30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41"/>
      <c r="Q48" s="41"/>
      <c r="R48" s="33"/>
      <c r="S48" s="40"/>
      <c r="T48" s="42"/>
      <c r="U48" s="41"/>
      <c r="V48" s="33"/>
      <c r="W48" s="40"/>
      <c r="X48" s="34"/>
      <c r="Y48" s="33"/>
      <c r="Z48" s="33"/>
      <c r="AA48" s="40"/>
      <c r="AB48" s="33"/>
      <c r="AC48" s="36"/>
      <c r="AD48" s="36"/>
    </row>
    <row r="49" spans="1:30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6"/>
      <c r="AD49" s="36"/>
    </row>
    <row r="50" spans="1:30">
      <c r="A50" s="2" t="s">
        <v>9</v>
      </c>
      <c r="B50" s="1"/>
      <c r="C50" s="105">
        <f>SUM(C8+C29)</f>
        <v>11920</v>
      </c>
      <c r="D50" s="105">
        <f t="shared" ref="D50:J50" si="2">SUM(D8+D29)</f>
        <v>0</v>
      </c>
      <c r="E50" s="105">
        <f>SUM(E8+E29)</f>
        <v>1584</v>
      </c>
      <c r="F50" s="105">
        <f t="shared" si="2"/>
        <v>0</v>
      </c>
      <c r="G50" s="105">
        <f>SUM(G8+G29)</f>
        <v>94</v>
      </c>
      <c r="H50" s="105"/>
      <c r="I50" s="105">
        <f>SUM(I8+I29)</f>
        <v>295</v>
      </c>
      <c r="J50" s="105">
        <f t="shared" si="2"/>
        <v>0</v>
      </c>
      <c r="K50" s="105">
        <f>SUM(K8+K29)</f>
        <v>8</v>
      </c>
      <c r="L50" s="102"/>
      <c r="M50" s="102">
        <f>SUM(C50:K50)</f>
        <v>13901</v>
      </c>
      <c r="P50" s="63"/>
      <c r="Q50" s="64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6"/>
      <c r="AC50" s="36"/>
      <c r="AD50" s="36"/>
    </row>
    <row r="51" spans="1:30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63"/>
      <c r="Q51" s="64"/>
      <c r="R51" s="43"/>
      <c r="S51" s="47"/>
      <c r="T51" s="47"/>
      <c r="U51" s="47"/>
      <c r="V51" s="47"/>
      <c r="W51" s="47"/>
      <c r="X51" s="35"/>
      <c r="Y51" s="47"/>
      <c r="Z51" s="47"/>
      <c r="AA51" s="47"/>
      <c r="AB51" s="46"/>
      <c r="AC51" s="36"/>
      <c r="AD51" s="36"/>
    </row>
    <row r="52" spans="1:30">
      <c r="A52" s="2" t="s">
        <v>16</v>
      </c>
      <c r="B52" s="1"/>
      <c r="C52" s="105">
        <f>SUM(C10+C31)</f>
        <v>19725695</v>
      </c>
      <c r="D52" s="105">
        <f t="shared" ref="D52:J52" si="3">SUM(D10+D31)</f>
        <v>0</v>
      </c>
      <c r="E52" s="105">
        <f>SUM(E10+E31)</f>
        <v>25756703</v>
      </c>
      <c r="F52" s="105">
        <f t="shared" si="3"/>
        <v>0</v>
      </c>
      <c r="G52" s="105">
        <f>SUM(G10+G31)</f>
        <v>16115600</v>
      </c>
      <c r="H52" s="105"/>
      <c r="I52" s="105">
        <f>SUM(I10+I31)</f>
        <v>9232260</v>
      </c>
      <c r="J52" s="105">
        <f t="shared" si="3"/>
        <v>0</v>
      </c>
      <c r="K52" s="105">
        <f>SUM(K10+K31)</f>
        <v>1785120</v>
      </c>
      <c r="L52" s="107"/>
      <c r="M52" s="102">
        <f>SUM(C52:K52)</f>
        <v>72615378</v>
      </c>
      <c r="P52" s="63"/>
      <c r="Q52" s="64"/>
      <c r="R52" s="49"/>
      <c r="S52" s="49"/>
      <c r="T52" s="49"/>
      <c r="U52" s="49"/>
      <c r="V52" s="49"/>
      <c r="W52" s="49"/>
      <c r="X52" s="49"/>
      <c r="Y52" s="49"/>
      <c r="Z52" s="49"/>
      <c r="AA52" s="51"/>
      <c r="AB52" s="46"/>
      <c r="AC52" s="36"/>
      <c r="AD52" s="36"/>
    </row>
    <row r="53" spans="1:30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63"/>
      <c r="Q53" s="64"/>
      <c r="R53" s="43"/>
      <c r="S53" s="54"/>
      <c r="T53" s="54"/>
      <c r="U53" s="54"/>
      <c r="V53" s="54"/>
      <c r="W53" s="54"/>
      <c r="X53" s="35"/>
      <c r="Y53" s="54"/>
      <c r="Z53" s="54"/>
      <c r="AA53" s="41"/>
      <c r="AB53" s="46"/>
      <c r="AC53" s="36"/>
      <c r="AD53" s="36"/>
    </row>
    <row r="54" spans="1:30">
      <c r="A54" s="2" t="s">
        <v>20</v>
      </c>
      <c r="B54" s="1"/>
      <c r="C54" s="119">
        <f>SUM(C12+C33)</f>
        <v>99285.51999999999</v>
      </c>
      <c r="D54" s="119"/>
      <c r="E54" s="119">
        <f>SUM(E12+E33)</f>
        <v>129556.16</v>
      </c>
      <c r="F54" s="119"/>
      <c r="G54" s="119">
        <f>SUM(G12+G33)</f>
        <v>81061.47</v>
      </c>
      <c r="H54" s="119"/>
      <c r="I54" s="119">
        <f>SUM(I12+I33)</f>
        <v>46438.29</v>
      </c>
      <c r="J54" s="119"/>
      <c r="K54" s="119">
        <f>SUM(K12+K33)</f>
        <v>8979.15</v>
      </c>
      <c r="L54" s="108"/>
      <c r="M54" s="108">
        <f>SUM(C54:K54)</f>
        <v>365320.59</v>
      </c>
      <c r="P54" s="63"/>
      <c r="Q54" s="64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52"/>
      <c r="AC54" s="36"/>
      <c r="AD54" s="36"/>
    </row>
    <row r="55" spans="1:30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64"/>
      <c r="Q55" s="64"/>
      <c r="R55" s="43"/>
      <c r="S55" s="35"/>
      <c r="T55" s="35"/>
      <c r="U55" s="35"/>
      <c r="V55" s="35"/>
      <c r="W55" s="35"/>
      <c r="X55" s="35"/>
      <c r="Y55" s="35"/>
      <c r="Z55" s="35"/>
      <c r="AA55" s="41"/>
      <c r="AB55" s="46"/>
      <c r="AC55" s="36"/>
      <c r="AD55" s="36"/>
    </row>
    <row r="56" spans="1:30">
      <c r="A56" s="2" t="s">
        <v>11</v>
      </c>
      <c r="B56" s="1"/>
      <c r="C56" s="117">
        <f>SUM(C14+C35)</f>
        <v>391624.75</v>
      </c>
      <c r="D56" s="117"/>
      <c r="E56" s="117">
        <f>SUM(E14+E35)</f>
        <v>542178.86</v>
      </c>
      <c r="F56" s="117"/>
      <c r="G56" s="117">
        <f>SUM(G14+G35)</f>
        <v>339233.41</v>
      </c>
      <c r="H56" s="117"/>
      <c r="I56" s="117">
        <f>SUM(I14+I35)</f>
        <v>194339.04</v>
      </c>
      <c r="J56" s="117"/>
      <c r="K56" s="117">
        <f>SUM(K14+K35)</f>
        <v>59913.900000000009</v>
      </c>
      <c r="L56" s="110"/>
      <c r="M56" s="110">
        <f>SUM(C56:K56)</f>
        <v>1527289.96</v>
      </c>
      <c r="P56" s="63"/>
      <c r="Q56" s="64"/>
      <c r="R56" s="61"/>
      <c r="S56" s="61"/>
      <c r="T56" s="61"/>
      <c r="U56" s="61"/>
      <c r="V56" s="61"/>
      <c r="W56" s="61"/>
      <c r="X56" s="61"/>
      <c r="Y56" s="61"/>
      <c r="Z56" s="61"/>
      <c r="AA56" s="54"/>
      <c r="AB56" s="54"/>
      <c r="AC56" s="36"/>
      <c r="AD56" s="36"/>
    </row>
    <row r="57" spans="1:30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63"/>
      <c r="Q57" s="64"/>
      <c r="R57" s="61"/>
      <c r="S57" s="54"/>
      <c r="T57" s="54"/>
      <c r="U57" s="54"/>
      <c r="V57" s="54"/>
      <c r="W57" s="54"/>
      <c r="X57" s="61"/>
      <c r="Y57" s="54"/>
      <c r="Z57" s="54"/>
      <c r="AA57" s="54"/>
      <c r="AB57" s="54"/>
      <c r="AC57" s="36"/>
      <c r="AD57" s="36"/>
    </row>
    <row r="58" spans="1:30">
      <c r="A58" s="2" t="s">
        <v>21</v>
      </c>
      <c r="B58" s="1"/>
      <c r="C58" s="117">
        <f>SUM(C16+C37)</f>
        <v>14006.259999999998</v>
      </c>
      <c r="D58" s="117"/>
      <c r="E58" s="117">
        <f>SUM(E16+E37)</f>
        <v>18287.43</v>
      </c>
      <c r="F58" s="117"/>
      <c r="G58" s="117">
        <f>SUM(G16+G37)</f>
        <v>11442.08</v>
      </c>
      <c r="H58" s="117"/>
      <c r="I58" s="117">
        <f>SUM(I16+I37)</f>
        <v>6554.8899999999994</v>
      </c>
      <c r="J58" s="117"/>
      <c r="K58" s="117">
        <f>SUM(K16+K37)</f>
        <v>1267.43</v>
      </c>
      <c r="L58" s="110"/>
      <c r="M58" s="110">
        <f>SUM(C58:K58)</f>
        <v>51558.09</v>
      </c>
      <c r="P58" s="63"/>
      <c r="Q58" s="64"/>
      <c r="R58" s="61"/>
      <c r="S58" s="61"/>
      <c r="T58" s="61"/>
      <c r="U58" s="61"/>
      <c r="V58" s="61"/>
      <c r="W58" s="61"/>
      <c r="X58" s="61"/>
      <c r="Y58" s="61"/>
      <c r="Z58" s="61"/>
      <c r="AA58" s="54"/>
      <c r="AB58" s="54"/>
      <c r="AC58" s="36"/>
      <c r="AD58" s="36"/>
    </row>
    <row r="59" spans="1:30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64"/>
      <c r="Q59" s="6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6"/>
      <c r="AC59" s="36"/>
      <c r="AD59" s="36"/>
    </row>
    <row r="60" spans="1:30">
      <c r="A60" s="2" t="s">
        <v>5</v>
      </c>
      <c r="B60" s="1"/>
      <c r="C60" s="29">
        <f>SUM(C54:C58)</f>
        <v>504916.53</v>
      </c>
      <c r="D60" s="29"/>
      <c r="E60" s="29">
        <f t="shared" ref="E60:K60" si="4">SUM(E54:E58)</f>
        <v>690022.45000000007</v>
      </c>
      <c r="F60" s="29"/>
      <c r="G60" s="29">
        <f t="shared" si="4"/>
        <v>431736.96</v>
      </c>
      <c r="H60" s="29"/>
      <c r="I60" s="29">
        <f t="shared" si="4"/>
        <v>247332.22000000003</v>
      </c>
      <c r="J60" s="29"/>
      <c r="K60" s="29">
        <f t="shared" si="4"/>
        <v>70160.479999999996</v>
      </c>
      <c r="L60" s="29"/>
      <c r="M60" s="29">
        <f>SUM(M54:M58)</f>
        <v>1944168.6400000001</v>
      </c>
      <c r="P60" s="63"/>
      <c r="Q60" s="64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36"/>
      <c r="AD60" s="36"/>
    </row>
    <row r="61" spans="1:30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35"/>
      <c r="Q61" s="35"/>
      <c r="R61" s="66"/>
      <c r="S61" s="35"/>
      <c r="T61" s="67"/>
      <c r="U61" s="67"/>
      <c r="V61" s="67"/>
      <c r="W61" s="35"/>
      <c r="X61" s="35"/>
      <c r="Y61" s="35"/>
      <c r="Z61" s="35"/>
      <c r="AA61" s="35"/>
      <c r="AB61" s="35"/>
      <c r="AC61" s="36"/>
      <c r="AD61" s="36"/>
    </row>
    <row r="62" spans="1:30">
      <c r="A62" s="8"/>
      <c r="B62" s="8"/>
      <c r="C62" s="12"/>
      <c r="D62" s="8"/>
      <c r="E62" s="21"/>
      <c r="F62" s="21"/>
      <c r="G62" s="21"/>
      <c r="H62" s="8"/>
      <c r="I62" s="8"/>
      <c r="J62" s="8"/>
      <c r="K62" s="8"/>
      <c r="L62" s="8"/>
      <c r="M62" s="8"/>
      <c r="P62" s="35"/>
      <c r="Q62" s="35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  <c r="AC62" s="36"/>
      <c r="AD62" s="36"/>
    </row>
    <row r="63" spans="1:30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  <c r="P63" s="35"/>
      <c r="Q63" s="35"/>
      <c r="R63" s="66"/>
      <c r="S63" s="35"/>
      <c r="T63" s="67"/>
      <c r="U63" s="67"/>
      <c r="V63" s="67"/>
      <c r="W63" s="35"/>
      <c r="X63" s="35"/>
      <c r="Y63" s="35"/>
      <c r="Z63" s="35"/>
      <c r="AA63" s="35"/>
      <c r="AB63" s="35"/>
      <c r="AC63" s="36"/>
      <c r="AD63" s="36"/>
    </row>
    <row r="64" spans="1:30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5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37"/>
      <c r="AC64" s="36"/>
      <c r="AD64" s="36"/>
    </row>
    <row r="65" spans="1:29">
      <c r="A65" s="10"/>
      <c r="B65" s="10"/>
      <c r="C65" s="10"/>
      <c r="D65" s="10"/>
      <c r="E65" s="20"/>
      <c r="F65" s="20"/>
      <c r="G65" s="20"/>
      <c r="H65" s="10"/>
      <c r="I65" s="10"/>
      <c r="J65" s="10"/>
      <c r="K65" s="10"/>
      <c r="L65" s="10"/>
      <c r="M65" s="7"/>
      <c r="P65" s="41"/>
      <c r="Q65" s="41"/>
      <c r="R65" s="41"/>
      <c r="S65" s="41"/>
      <c r="T65" s="132"/>
      <c r="U65" s="132"/>
      <c r="V65" s="132"/>
      <c r="W65" s="41"/>
      <c r="X65" s="41"/>
      <c r="Y65" s="41"/>
      <c r="Z65" s="41"/>
      <c r="AA65" s="41"/>
      <c r="AB65" s="37"/>
      <c r="AC65" s="36"/>
    </row>
    <row r="66" spans="1:29">
      <c r="A66" s="10"/>
      <c r="B66" s="10"/>
      <c r="C66" s="10"/>
      <c r="D66" s="10"/>
      <c r="E66" s="20"/>
      <c r="F66" s="20"/>
      <c r="G66" s="20"/>
      <c r="H66" s="10"/>
      <c r="I66" s="10"/>
      <c r="J66" s="10"/>
      <c r="K66" s="10"/>
      <c r="L66" s="10"/>
      <c r="M66" s="7"/>
      <c r="P66" s="41"/>
      <c r="Q66" s="41"/>
      <c r="R66" s="41"/>
      <c r="S66" s="41"/>
      <c r="T66" s="132"/>
      <c r="U66" s="132"/>
      <c r="V66" s="132"/>
      <c r="W66" s="41"/>
      <c r="X66" s="41"/>
      <c r="Y66" s="41"/>
      <c r="Z66" s="41"/>
      <c r="AA66" s="41"/>
      <c r="AB66" s="37"/>
      <c r="AC66" s="36"/>
    </row>
    <row r="67" spans="1:29">
      <c r="A67" s="8"/>
      <c r="B67" s="8"/>
      <c r="C67" s="12"/>
      <c r="D67" s="8"/>
      <c r="E67" s="21"/>
      <c r="F67" s="21"/>
      <c r="G67" s="21"/>
      <c r="H67" s="8"/>
      <c r="I67" s="8"/>
      <c r="J67" s="8"/>
      <c r="K67" s="8"/>
      <c r="L67" s="8"/>
      <c r="M67" s="8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>
      <c r="A68" s="8"/>
      <c r="B68" s="8"/>
      <c r="C68" s="12"/>
      <c r="D68" s="8"/>
      <c r="E68" s="21"/>
      <c r="F68" s="21"/>
      <c r="G68" s="21"/>
      <c r="H68" s="8"/>
      <c r="I68" s="8"/>
      <c r="J68" s="8"/>
      <c r="K68" s="8"/>
      <c r="L68" s="8"/>
      <c r="M68" s="8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>
      <c r="A69" s="10"/>
      <c r="B69" s="10"/>
      <c r="C69" s="11"/>
      <c r="D69" s="10"/>
      <c r="E69" s="21"/>
      <c r="F69" s="21"/>
      <c r="G69" s="21"/>
      <c r="H69" s="10"/>
      <c r="I69" s="10"/>
      <c r="J69" s="10"/>
      <c r="K69" s="10"/>
      <c r="L69" s="10"/>
      <c r="M69" s="15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>
      <c r="A70" s="10"/>
      <c r="B70" s="10"/>
      <c r="C70" s="11"/>
      <c r="D70" s="10"/>
      <c r="E70" s="21"/>
      <c r="F70" s="21"/>
      <c r="G70" s="21"/>
      <c r="H70" s="10"/>
      <c r="I70" s="10"/>
      <c r="J70" s="10"/>
      <c r="K70" s="10"/>
      <c r="L70" s="10"/>
      <c r="M70" s="17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>
      <c r="A71" s="10"/>
      <c r="B71" s="10"/>
      <c r="C71" s="11"/>
      <c r="D71" s="10"/>
      <c r="E71" s="22"/>
      <c r="F71" s="22"/>
      <c r="G71" s="22"/>
      <c r="H71" s="10"/>
      <c r="I71" s="22"/>
      <c r="J71" s="10"/>
      <c r="K71" s="10"/>
      <c r="L71" s="10"/>
      <c r="M71" s="17"/>
    </row>
    <row r="72" spans="1:29">
      <c r="A72" s="10"/>
      <c r="B72" s="10"/>
      <c r="C72" s="10"/>
      <c r="D72" s="10"/>
      <c r="E72" s="22"/>
      <c r="F72" s="22"/>
      <c r="G72" s="22"/>
      <c r="H72" s="10"/>
      <c r="I72" s="10"/>
      <c r="J72" s="10"/>
      <c r="K72" s="10"/>
      <c r="L72" s="10"/>
      <c r="M72" s="17"/>
    </row>
    <row r="73" spans="1:29">
      <c r="A73" s="10"/>
      <c r="B73" s="10"/>
      <c r="C73" s="10"/>
      <c r="D73" s="10"/>
      <c r="E73" s="22"/>
      <c r="F73" s="22"/>
      <c r="G73" s="22"/>
      <c r="H73" s="10"/>
      <c r="I73" s="10"/>
      <c r="J73" s="10"/>
      <c r="K73" s="10"/>
      <c r="L73" s="10"/>
      <c r="M73" s="17"/>
    </row>
    <row r="74" spans="1:29">
      <c r="A74" s="8"/>
      <c r="B74" s="8"/>
      <c r="C74" s="8"/>
      <c r="D74" s="8"/>
      <c r="E74" s="21"/>
      <c r="F74" s="21"/>
      <c r="G74" s="21"/>
      <c r="H74" s="8"/>
      <c r="I74" s="8"/>
      <c r="J74" s="8"/>
      <c r="K74" s="8"/>
      <c r="L74" s="8"/>
      <c r="M74" s="8"/>
    </row>
    <row r="75" spans="1:29">
      <c r="A75" s="8"/>
      <c r="B75" s="8"/>
      <c r="C75" s="10"/>
      <c r="D75" s="10"/>
      <c r="E75" s="20"/>
      <c r="F75" s="20"/>
      <c r="G75" s="20"/>
      <c r="H75" s="8"/>
      <c r="I75" s="8"/>
      <c r="J75" s="8"/>
      <c r="K75" s="8"/>
      <c r="L75" s="8"/>
      <c r="M75" s="8"/>
    </row>
    <row r="76" spans="1:29">
      <c r="A76" s="8"/>
      <c r="B76" s="8"/>
      <c r="C76" s="12"/>
      <c r="D76" s="8"/>
      <c r="E76" s="21"/>
      <c r="F76" s="21"/>
      <c r="G76" s="21"/>
      <c r="H76" s="8"/>
      <c r="I76" s="8"/>
      <c r="J76" s="8"/>
      <c r="K76" s="8"/>
      <c r="L76" s="8"/>
      <c r="M76" s="8"/>
    </row>
    <row r="77" spans="1:29">
      <c r="A77" s="8"/>
      <c r="B77" s="8"/>
      <c r="C77" s="12"/>
      <c r="D77" s="8"/>
      <c r="E77" s="21"/>
      <c r="F77" s="21"/>
      <c r="G77" s="21"/>
      <c r="H77" s="8"/>
      <c r="I77" s="8"/>
      <c r="J77" s="8"/>
      <c r="K77" s="8"/>
      <c r="L77" s="8"/>
      <c r="M77" s="8"/>
    </row>
    <row r="78" spans="1:29">
      <c r="A78" s="8"/>
      <c r="B78" s="8"/>
      <c r="C78" s="12"/>
      <c r="D78" s="8"/>
      <c r="E78" s="21"/>
      <c r="F78" s="21"/>
      <c r="G78" s="21"/>
      <c r="H78" s="8"/>
      <c r="I78" s="8"/>
      <c r="J78" s="8"/>
      <c r="K78" s="8"/>
      <c r="L78" s="8"/>
      <c r="M78" s="8"/>
    </row>
    <row r="79" spans="1:29">
      <c r="A79" s="10"/>
      <c r="B79" s="10"/>
      <c r="C79" s="11"/>
      <c r="D79" s="10"/>
      <c r="E79" s="21"/>
      <c r="F79" s="21"/>
      <c r="G79" s="21"/>
      <c r="H79" s="10"/>
      <c r="I79" s="10"/>
      <c r="J79" s="8"/>
      <c r="K79" s="8"/>
      <c r="L79" s="8"/>
      <c r="M79" s="8"/>
    </row>
    <row r="80" spans="1:29">
      <c r="A80" s="10"/>
      <c r="B80" s="10"/>
      <c r="C80" s="11"/>
      <c r="D80" s="10"/>
      <c r="E80" s="21"/>
      <c r="F80" s="21"/>
      <c r="G80" s="21"/>
      <c r="H80" s="10"/>
      <c r="I80" s="10"/>
      <c r="J80" s="8"/>
      <c r="K80" s="8"/>
      <c r="L80" s="8"/>
      <c r="M80" s="8"/>
    </row>
    <row r="81" spans="1:13">
      <c r="A81" s="10"/>
      <c r="B81" s="10"/>
      <c r="C81" s="11"/>
      <c r="D81" s="10"/>
      <c r="E81" s="22"/>
      <c r="F81" s="22"/>
      <c r="G81" s="22"/>
      <c r="H81" s="10"/>
      <c r="I81" s="22"/>
      <c r="J81" s="8"/>
      <c r="K81" s="8"/>
      <c r="L81" s="8"/>
      <c r="M81" s="8"/>
    </row>
    <row r="82" spans="1:13">
      <c r="A82" s="10"/>
      <c r="B82" s="10"/>
      <c r="C82" s="10"/>
      <c r="D82" s="10"/>
      <c r="E82" s="22"/>
      <c r="F82" s="22"/>
      <c r="G82" s="22"/>
      <c r="H82" s="10"/>
      <c r="I82" s="10"/>
      <c r="J82" s="8"/>
      <c r="K82" s="8"/>
      <c r="L82" s="8"/>
      <c r="M82" s="8"/>
    </row>
    <row r="83" spans="1: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>
      <c r="A84" s="8"/>
      <c r="B84" s="8"/>
      <c r="C84" s="8"/>
      <c r="D84" s="8"/>
      <c r="E84" s="8"/>
      <c r="F84" s="8"/>
      <c r="G84" s="8"/>
      <c r="H84" s="8"/>
      <c r="I84" s="21"/>
      <c r="J84" s="8"/>
      <c r="K84" s="8"/>
      <c r="L84" s="8"/>
      <c r="M84" s="8"/>
    </row>
  </sheetData>
  <pageMargins left="0.7" right="0.7" top="0.75" bottom="0.75" header="0.3" footer="0.3"/>
  <pageSetup scale="62" fitToWidth="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D84"/>
  <sheetViews>
    <sheetView zoomScale="96" zoomScaleNormal="96" workbookViewId="0">
      <selection sqref="A1:N62"/>
    </sheetView>
  </sheetViews>
  <sheetFormatPr defaultColWidth="9.69140625" defaultRowHeight="15.5"/>
  <cols>
    <col min="1" max="1" width="17" customWidth="1"/>
    <col min="2" max="2" width="1.3046875" customWidth="1"/>
    <col min="3" max="3" width="12.2304687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4" max="14" width="9.84375" bestFit="1" customWidth="1"/>
    <col min="15" max="15" width="10.07421875" bestFit="1" customWidth="1"/>
    <col min="16" max="16" width="11.23046875" bestFit="1" customWidth="1"/>
    <col min="17" max="17" width="9.84375" bestFit="1" customWidth="1"/>
    <col min="18" max="18" width="11.23046875" bestFit="1" customWidth="1"/>
    <col min="19" max="19" width="3.4609375" customWidth="1"/>
    <col min="20" max="20" width="12.07421875" bestFit="1" customWidth="1"/>
    <col min="21" max="21" width="4.53515625" customWidth="1"/>
    <col min="22" max="22" width="10.23046875" bestFit="1" customWidth="1"/>
    <col min="23" max="23" width="4.84375" customWidth="1"/>
    <col min="24" max="24" width="10.23046875" bestFit="1" customWidth="1"/>
    <col min="25" max="25" width="3.4609375" customWidth="1"/>
    <col min="27" max="27" width="3.4609375" customWidth="1"/>
    <col min="28" max="28" width="11.53515625" bestFit="1" customWidth="1"/>
  </cols>
  <sheetData>
    <row r="1" spans="1:30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33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5"/>
      <c r="AC1" s="36"/>
      <c r="AD1" s="36"/>
    </row>
    <row r="2" spans="1:30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33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  <c r="AC2" s="36"/>
      <c r="AD2" s="36"/>
    </row>
    <row r="3" spans="1:30">
      <c r="A3" s="6" t="s">
        <v>33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33"/>
      <c r="Q3" s="37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  <c r="AC3" s="36"/>
      <c r="AD3" s="36"/>
    </row>
    <row r="4" spans="1:30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  <c r="AC4" s="36"/>
      <c r="AD4" s="36"/>
    </row>
    <row r="5" spans="1:30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40"/>
      <c r="Q5" s="40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  <c r="AC5" s="36"/>
      <c r="AD5" s="36"/>
    </row>
    <row r="6" spans="1:30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41"/>
      <c r="Q6" s="41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  <c r="AC6" s="36"/>
      <c r="AD6" s="36"/>
    </row>
    <row r="7" spans="1:30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6"/>
      <c r="AD7" s="36"/>
    </row>
    <row r="8" spans="1:30">
      <c r="A8" s="9" t="s">
        <v>9</v>
      </c>
      <c r="B8" s="10"/>
      <c r="C8" s="105">
        <v>6706</v>
      </c>
      <c r="D8" s="102"/>
      <c r="E8" s="102">
        <v>692</v>
      </c>
      <c r="F8" s="102"/>
      <c r="G8" s="102">
        <v>46</v>
      </c>
      <c r="H8" s="102"/>
      <c r="I8" s="92">
        <v>151</v>
      </c>
      <c r="J8" s="102"/>
      <c r="K8" s="106">
        <f>1+1</f>
        <v>2</v>
      </c>
      <c r="L8" s="102"/>
      <c r="M8" s="102">
        <f>SUM(C8:K8)</f>
        <v>7597</v>
      </c>
      <c r="P8" s="40"/>
      <c r="Q8" s="41"/>
      <c r="R8" s="49"/>
      <c r="S8" s="46"/>
      <c r="T8" s="46"/>
      <c r="U8" s="46"/>
      <c r="V8" s="46"/>
      <c r="W8" s="46"/>
      <c r="X8" s="35"/>
      <c r="Y8" s="46"/>
      <c r="Z8" s="46"/>
      <c r="AA8" s="46"/>
      <c r="AB8" s="46"/>
      <c r="AC8" s="36"/>
      <c r="AD8" s="36"/>
    </row>
    <row r="9" spans="1:30">
      <c r="A9" s="9"/>
      <c r="B9" s="10"/>
      <c r="C9" s="100"/>
      <c r="D9" s="103"/>
      <c r="E9" s="103"/>
      <c r="F9" s="103"/>
      <c r="G9" s="103"/>
      <c r="H9" s="103"/>
      <c r="I9" s="92"/>
      <c r="J9" s="103"/>
      <c r="K9" s="103"/>
      <c r="L9" s="103"/>
      <c r="M9" s="102"/>
      <c r="P9" s="40"/>
      <c r="Q9" s="41"/>
      <c r="R9" s="43"/>
      <c r="S9" s="47"/>
      <c r="T9" s="47"/>
      <c r="U9" s="47"/>
      <c r="V9" s="47"/>
      <c r="W9" s="47"/>
      <c r="X9" s="35"/>
      <c r="Y9" s="47"/>
      <c r="Z9" s="47"/>
      <c r="AA9" s="47"/>
      <c r="AB9" s="46"/>
      <c r="AC9" s="36"/>
      <c r="AD9" s="36"/>
    </row>
    <row r="10" spans="1:30">
      <c r="A10" s="9" t="s">
        <v>16</v>
      </c>
      <c r="B10" s="10"/>
      <c r="C10" s="105">
        <v>12667577</v>
      </c>
      <c r="D10" s="106"/>
      <c r="E10" s="106">
        <v>3864436</v>
      </c>
      <c r="F10" s="106"/>
      <c r="G10" s="106">
        <v>9026940</v>
      </c>
      <c r="H10" s="106"/>
      <c r="I10" s="105">
        <v>5250545</v>
      </c>
      <c r="J10" s="106"/>
      <c r="K10" s="106">
        <f>1793900</f>
        <v>1793900</v>
      </c>
      <c r="L10" s="107"/>
      <c r="M10" s="102">
        <f>SUM(C10:K10)</f>
        <v>32603398</v>
      </c>
      <c r="P10" s="40"/>
      <c r="Q10" s="41"/>
      <c r="R10" s="49"/>
      <c r="S10" s="50"/>
      <c r="T10" s="50"/>
      <c r="U10" s="50"/>
      <c r="V10" s="50"/>
      <c r="W10" s="50"/>
      <c r="X10" s="49"/>
      <c r="Y10" s="50"/>
      <c r="Z10" s="50"/>
      <c r="AA10" s="51"/>
      <c r="AB10" s="46"/>
      <c r="AC10" s="36"/>
      <c r="AD10" s="36"/>
    </row>
    <row r="11" spans="1:30">
      <c r="A11" s="9"/>
      <c r="B11" s="10"/>
      <c r="C11" s="100"/>
      <c r="D11" s="110"/>
      <c r="E11" s="110"/>
      <c r="F11" s="110"/>
      <c r="G11" s="110"/>
      <c r="H11" s="110"/>
      <c r="I11" s="92"/>
      <c r="J11" s="110"/>
      <c r="K11" s="110"/>
      <c r="L11" s="98"/>
      <c r="M11" s="102"/>
      <c r="P11" s="40"/>
      <c r="Q11" s="41"/>
      <c r="R11" s="43"/>
      <c r="S11" s="54"/>
      <c r="T11" s="54"/>
      <c r="U11" s="54"/>
      <c r="V11" s="54"/>
      <c r="W11" s="54"/>
      <c r="X11" s="35"/>
      <c r="Y11" s="54"/>
      <c r="Z11" s="54"/>
      <c r="AA11" s="41"/>
      <c r="AB11" s="46"/>
      <c r="AC11" s="36"/>
      <c r="AD11" s="36"/>
    </row>
    <row r="12" spans="1:30">
      <c r="A12" s="9" t="s">
        <v>20</v>
      </c>
      <c r="B12" s="10"/>
      <c r="C12" s="116">
        <v>63717.89</v>
      </c>
      <c r="D12" s="109"/>
      <c r="E12" s="108">
        <v>19438.07</v>
      </c>
      <c r="F12" s="108"/>
      <c r="G12" s="108">
        <v>45405.54</v>
      </c>
      <c r="H12" s="109"/>
      <c r="I12" s="116">
        <v>26410.26</v>
      </c>
      <c r="J12" s="109"/>
      <c r="K12" s="109">
        <f>9023.32</f>
        <v>9023.32</v>
      </c>
      <c r="L12" s="108"/>
      <c r="M12" s="109">
        <f>SUM(C12:K12)</f>
        <v>163995.08000000002</v>
      </c>
      <c r="O12" s="16"/>
      <c r="P12" s="40"/>
      <c r="Q12" s="41"/>
      <c r="R12" s="65"/>
      <c r="S12" s="52"/>
      <c r="T12" s="52"/>
      <c r="U12" s="52"/>
      <c r="V12" s="52"/>
      <c r="W12" s="52"/>
      <c r="X12" s="65"/>
      <c r="Y12" s="52"/>
      <c r="Z12" s="52"/>
      <c r="AA12" s="52"/>
      <c r="AB12" s="46"/>
      <c r="AC12" s="36"/>
      <c r="AD12" s="36"/>
    </row>
    <row r="13" spans="1:30">
      <c r="A13" s="10"/>
      <c r="B13" s="10"/>
      <c r="C13" s="100"/>
      <c r="D13" s="92"/>
      <c r="E13" s="92"/>
      <c r="F13" s="92"/>
      <c r="G13" s="92"/>
      <c r="H13" s="92"/>
      <c r="I13" s="92"/>
      <c r="J13" s="92"/>
      <c r="K13" s="106"/>
      <c r="L13" s="98"/>
      <c r="M13" s="102"/>
      <c r="P13" s="41"/>
      <c r="Q13" s="41"/>
      <c r="R13" s="43"/>
      <c r="S13" s="35"/>
      <c r="T13" s="35"/>
      <c r="U13" s="35"/>
      <c r="V13" s="35"/>
      <c r="W13" s="35"/>
      <c r="X13" s="35"/>
      <c r="Y13" s="35"/>
      <c r="Z13" s="35"/>
      <c r="AA13" s="41"/>
      <c r="AB13" s="46"/>
      <c r="AC13" s="36"/>
      <c r="AD13" s="36"/>
    </row>
    <row r="14" spans="1:30">
      <c r="A14" s="9" t="s">
        <v>11</v>
      </c>
      <c r="B14" s="10"/>
      <c r="C14" s="117">
        <v>257631.52</v>
      </c>
      <c r="D14" s="110"/>
      <c r="E14" s="110">
        <v>81346.539999999994</v>
      </c>
      <c r="F14" s="110"/>
      <c r="G14" s="110">
        <v>190017.11</v>
      </c>
      <c r="H14" s="110"/>
      <c r="I14" s="117">
        <v>110523.98</v>
      </c>
      <c r="J14" s="110"/>
      <c r="K14" s="118">
        <f>15936.35+14611.8</f>
        <v>30548.15</v>
      </c>
      <c r="L14" s="110"/>
      <c r="M14" s="102">
        <f>SUM(C14:K14)</f>
        <v>670067.29999999993</v>
      </c>
      <c r="O14" s="25"/>
      <c r="P14" s="40"/>
      <c r="Q14" s="41"/>
      <c r="R14" s="61"/>
      <c r="S14" s="54"/>
      <c r="T14" s="54"/>
      <c r="U14" s="54"/>
      <c r="V14" s="54"/>
      <c r="W14" s="54"/>
      <c r="X14" s="61"/>
      <c r="Y14" s="54"/>
      <c r="Z14" s="54"/>
      <c r="AA14" s="54"/>
      <c r="AB14" s="46"/>
      <c r="AC14" s="36"/>
      <c r="AD14" s="36"/>
    </row>
    <row r="15" spans="1:30">
      <c r="A15" s="9"/>
      <c r="B15" s="10"/>
      <c r="C15" s="117"/>
      <c r="D15" s="110"/>
      <c r="E15" s="110"/>
      <c r="F15" s="110"/>
      <c r="G15" s="110"/>
      <c r="H15" s="110"/>
      <c r="I15" s="117"/>
      <c r="J15" s="110"/>
      <c r="K15" s="106"/>
      <c r="L15" s="110"/>
      <c r="M15" s="102"/>
      <c r="P15" s="40"/>
      <c r="Q15" s="41"/>
      <c r="R15" s="61"/>
      <c r="S15" s="54"/>
      <c r="T15" s="54"/>
      <c r="U15" s="54"/>
      <c r="V15" s="54"/>
      <c r="W15" s="54"/>
      <c r="X15" s="61"/>
      <c r="Y15" s="54"/>
      <c r="Z15" s="54"/>
      <c r="AA15" s="54"/>
      <c r="AB15" s="46"/>
      <c r="AC15" s="36"/>
      <c r="AD15" s="36"/>
    </row>
    <row r="16" spans="1:30">
      <c r="A16" s="9" t="s">
        <v>21</v>
      </c>
      <c r="B16" s="10"/>
      <c r="C16" s="117">
        <v>8994.33</v>
      </c>
      <c r="D16" s="110"/>
      <c r="E16" s="110">
        <v>2743.73</v>
      </c>
      <c r="F16" s="110"/>
      <c r="G16" s="110">
        <v>6409.16</v>
      </c>
      <c r="H16" s="110"/>
      <c r="I16" s="117">
        <v>3727.89</v>
      </c>
      <c r="J16" s="110"/>
      <c r="K16" s="118">
        <f>1273.67</f>
        <v>1273.67</v>
      </c>
      <c r="L16" s="110"/>
      <c r="M16" s="110">
        <f>SUM(C16:K16)</f>
        <v>23148.78</v>
      </c>
      <c r="P16" s="40"/>
      <c r="Q16" s="41"/>
      <c r="R16" s="61"/>
      <c r="S16" s="54"/>
      <c r="T16" s="54"/>
      <c r="U16" s="54"/>
      <c r="V16" s="54"/>
      <c r="W16" s="54"/>
      <c r="X16" s="61"/>
      <c r="Y16" s="54"/>
      <c r="Z16" s="54"/>
      <c r="AA16" s="54"/>
      <c r="AB16" s="46"/>
      <c r="AC16" s="36"/>
      <c r="AD16" s="36"/>
    </row>
    <row r="17" spans="1:30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41"/>
      <c r="Q17" s="41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  <c r="AC17" s="36"/>
      <c r="AD17" s="36"/>
    </row>
    <row r="18" spans="1:30">
      <c r="A18" s="9" t="s">
        <v>5</v>
      </c>
      <c r="B18" s="10"/>
      <c r="C18" s="113">
        <f>C16+C14+C12</f>
        <v>330343.74</v>
      </c>
      <c r="D18" s="113">
        <f t="shared" ref="D18:K18" si="0">D16+D14+D12</f>
        <v>0</v>
      </c>
      <c r="E18" s="113">
        <f t="shared" si="0"/>
        <v>103528.34</v>
      </c>
      <c r="F18" s="113">
        <f t="shared" si="0"/>
        <v>0</v>
      </c>
      <c r="G18" s="113">
        <f t="shared" si="0"/>
        <v>241831.81</v>
      </c>
      <c r="H18" s="113"/>
      <c r="I18" s="113">
        <f t="shared" si="0"/>
        <v>140662.13</v>
      </c>
      <c r="J18" s="113">
        <f t="shared" si="0"/>
        <v>0</v>
      </c>
      <c r="K18" s="113">
        <f t="shared" si="0"/>
        <v>40845.14</v>
      </c>
      <c r="L18" s="29"/>
      <c r="M18" s="29">
        <f>SUM(C18:K18)</f>
        <v>857211.15999999992</v>
      </c>
      <c r="P18" s="40"/>
      <c r="Q18" s="41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36"/>
      <c r="AD18" s="36"/>
    </row>
    <row r="19" spans="1:30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36"/>
    </row>
    <row r="20" spans="1:30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36"/>
      <c r="AD20" s="36"/>
    </row>
    <row r="21" spans="1:30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36"/>
    </row>
    <row r="22" spans="1:30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3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  <c r="AC22" s="36"/>
      <c r="AD22" s="36"/>
    </row>
    <row r="23" spans="1:30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3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6"/>
      <c r="AD23" s="36"/>
    </row>
    <row r="24" spans="1:30">
      <c r="A24" s="6" t="str">
        <f>+A3</f>
        <v>April 07, 2021 to May 03,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3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6"/>
      <c r="AD24" s="36"/>
    </row>
    <row r="25" spans="1:30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  <c r="AC25" s="36"/>
      <c r="AD25" s="36"/>
    </row>
    <row r="26" spans="1:30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40"/>
      <c r="Q26" s="40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  <c r="AC26" s="36"/>
      <c r="AD26" s="36"/>
    </row>
    <row r="27" spans="1:30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41"/>
      <c r="Q27" s="41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  <c r="AC27" s="36"/>
      <c r="AD27" s="36"/>
    </row>
    <row r="28" spans="1:30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  <c r="AD28" s="36"/>
    </row>
    <row r="29" spans="1:30">
      <c r="A29" s="9" t="s">
        <v>9</v>
      </c>
      <c r="B29" s="10"/>
      <c r="C29" s="105">
        <v>5265</v>
      </c>
      <c r="D29" s="101"/>
      <c r="E29" s="105">
        <v>838</v>
      </c>
      <c r="F29" s="5"/>
      <c r="G29" s="105">
        <v>46</v>
      </c>
      <c r="H29" s="101"/>
      <c r="I29" s="105">
        <v>141</v>
      </c>
      <c r="J29" s="101"/>
      <c r="K29" s="105">
        <f>1+1+4</f>
        <v>6</v>
      </c>
      <c r="L29" s="102"/>
      <c r="M29" s="102">
        <f>SUM(C29:K29)</f>
        <v>6296</v>
      </c>
      <c r="O29" s="11"/>
      <c r="P29" s="40"/>
      <c r="Q29" s="41"/>
      <c r="R29" s="49"/>
      <c r="S29" s="46"/>
      <c r="T29" s="46"/>
      <c r="U29" s="46"/>
      <c r="V29" s="46"/>
      <c r="W29" s="46"/>
      <c r="X29" s="35"/>
      <c r="Y29" s="46"/>
      <c r="Z29" s="46"/>
      <c r="AA29" s="46"/>
      <c r="AB29" s="46"/>
      <c r="AC29" s="36"/>
      <c r="AD29" s="36"/>
    </row>
    <row r="30" spans="1:30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  <c r="O30" s="13"/>
      <c r="P30" s="40"/>
      <c r="Q30" s="41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  <c r="AC30" s="36"/>
      <c r="AD30" s="36"/>
    </row>
    <row r="31" spans="1:30">
      <c r="A31" s="9" t="s">
        <v>16</v>
      </c>
      <c r="B31" s="10"/>
      <c r="C31" s="100">
        <v>9767328</v>
      </c>
      <c r="D31" s="101"/>
      <c r="E31" s="100">
        <v>13275759</v>
      </c>
      <c r="F31" s="5"/>
      <c r="G31" s="105">
        <v>12906120</v>
      </c>
      <c r="H31" s="101"/>
      <c r="I31" s="105">
        <v>4183520</v>
      </c>
      <c r="J31" s="101"/>
      <c r="K31" s="105">
        <f>400400+112900+683060</f>
        <v>1196360</v>
      </c>
      <c r="L31" s="107"/>
      <c r="M31" s="102">
        <f t="shared" ref="M31:M37" si="1">SUM(C31:K31)</f>
        <v>41329087</v>
      </c>
      <c r="O31" s="14"/>
      <c r="P31" s="40"/>
      <c r="Q31" s="41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  <c r="AC31" s="36"/>
      <c r="AD31" s="36"/>
    </row>
    <row r="32" spans="1:30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O32" s="16"/>
      <c r="P32" s="40"/>
      <c r="Q32" s="41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  <c r="AC32" s="36"/>
      <c r="AD32" s="36"/>
    </row>
    <row r="33" spans="1:30">
      <c r="A33" s="9" t="s">
        <v>20</v>
      </c>
      <c r="B33" s="10"/>
      <c r="C33" s="100">
        <v>49129.82</v>
      </c>
      <c r="D33" s="101"/>
      <c r="E33" s="100">
        <v>66777.009999999995</v>
      </c>
      <c r="F33" s="5"/>
      <c r="G33" s="100">
        <v>64917.77</v>
      </c>
      <c r="H33" s="101"/>
      <c r="I33" s="100">
        <v>21043.13</v>
      </c>
      <c r="J33" s="101"/>
      <c r="K33" s="100">
        <f>2014.01+567.89+3435.79</f>
        <v>6017.6900000000005</v>
      </c>
      <c r="L33" s="109"/>
      <c r="M33" s="109">
        <f>SUM(C33:K33)</f>
        <v>207885.41999999998</v>
      </c>
      <c r="O33" s="16"/>
      <c r="P33" s="40"/>
      <c r="Q33" s="41"/>
      <c r="R33" s="65"/>
      <c r="S33" s="52"/>
      <c r="T33" s="52"/>
      <c r="U33" s="52"/>
      <c r="V33" s="52"/>
      <c r="W33" s="52"/>
      <c r="X33" s="65"/>
      <c r="Y33" s="52"/>
      <c r="Z33" s="52"/>
      <c r="AA33" s="52"/>
      <c r="AB33" s="46"/>
      <c r="AC33" s="36"/>
      <c r="AD33" s="36"/>
    </row>
    <row r="34" spans="1:30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  <c r="O34" s="24"/>
      <c r="P34" s="41"/>
      <c r="Q34" s="41"/>
      <c r="R34" s="43"/>
      <c r="S34" s="35"/>
      <c r="T34" s="35"/>
      <c r="U34" s="35"/>
      <c r="V34" s="35"/>
      <c r="W34" s="35"/>
      <c r="X34" s="35"/>
      <c r="Y34" s="35"/>
      <c r="Z34" s="35"/>
      <c r="AA34" s="41"/>
      <c r="AB34" s="46"/>
      <c r="AC34" s="36"/>
      <c r="AD34" s="36"/>
    </row>
    <row r="35" spans="1:30">
      <c r="A35" s="9" t="s">
        <v>11</v>
      </c>
      <c r="B35" s="10"/>
      <c r="C35" s="100">
        <v>197889.23</v>
      </c>
      <c r="D35" s="101"/>
      <c r="E35" s="100">
        <v>279454.89</v>
      </c>
      <c r="F35" s="5"/>
      <c r="G35" s="100">
        <v>271673.84999999998</v>
      </c>
      <c r="H35" s="101"/>
      <c r="I35" s="100">
        <v>88063.13</v>
      </c>
      <c r="J35" s="101"/>
      <c r="K35" s="100">
        <f>5985+14611.8+10558.7</f>
        <v>31155.5</v>
      </c>
      <c r="L35" s="110"/>
      <c r="M35" s="102">
        <f>SUM(C35:K35)</f>
        <v>868236.6</v>
      </c>
      <c r="P35" s="40"/>
      <c r="Q35" s="41"/>
      <c r="R35" s="61"/>
      <c r="S35" s="54"/>
      <c r="T35" s="54"/>
      <c r="U35" s="54"/>
      <c r="V35" s="54"/>
      <c r="W35" s="54"/>
      <c r="X35" s="61"/>
      <c r="Y35" s="54"/>
      <c r="Z35" s="54"/>
      <c r="AA35" s="54"/>
      <c r="AB35" s="46"/>
      <c r="AC35" s="36"/>
      <c r="AD35" s="36"/>
    </row>
    <row r="36" spans="1:30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L36" s="110"/>
      <c r="M36" s="102"/>
      <c r="O36" s="25"/>
      <c r="P36" s="40"/>
      <c r="Q36" s="41"/>
      <c r="R36" s="61"/>
      <c r="S36" s="54"/>
      <c r="T36" s="54"/>
      <c r="U36" s="54"/>
      <c r="V36" s="54"/>
      <c r="W36" s="54"/>
      <c r="X36" s="61"/>
      <c r="Y36" s="54"/>
      <c r="Z36" s="54"/>
      <c r="AA36" s="54"/>
      <c r="AB36" s="46"/>
      <c r="AC36" s="36"/>
      <c r="AD36" s="36"/>
    </row>
    <row r="37" spans="1:30">
      <c r="A37" s="9" t="s">
        <v>22</v>
      </c>
      <c r="B37" s="10"/>
      <c r="C37" s="100">
        <v>6935.14</v>
      </c>
      <c r="D37" s="101"/>
      <c r="E37" s="100">
        <v>9425.91</v>
      </c>
      <c r="F37" s="5"/>
      <c r="G37" s="100">
        <v>9163.3700000000008</v>
      </c>
      <c r="H37" s="101"/>
      <c r="I37" s="100">
        <v>2970.34</v>
      </c>
      <c r="J37" s="101"/>
      <c r="K37" s="100">
        <f>284.28+80.16+484.98</f>
        <v>849.42</v>
      </c>
      <c r="L37" s="110"/>
      <c r="M37" s="110">
        <f t="shared" si="1"/>
        <v>29344.179999999997</v>
      </c>
      <c r="O37" s="16"/>
      <c r="P37" s="40"/>
      <c r="Q37" s="41"/>
      <c r="R37" s="61"/>
      <c r="S37" s="54"/>
      <c r="T37" s="54"/>
      <c r="U37" s="54"/>
      <c r="V37" s="54"/>
      <c r="W37" s="54"/>
      <c r="X37" s="61"/>
      <c r="Y37" s="54"/>
      <c r="Z37" s="54"/>
      <c r="AA37" s="54"/>
      <c r="AB37" s="46"/>
      <c r="AC37" s="36"/>
      <c r="AD37" s="36"/>
    </row>
    <row r="38" spans="1:30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41"/>
      <c r="Q38" s="41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6"/>
      <c r="AC38" s="36"/>
      <c r="AD38" s="36"/>
    </row>
    <row r="39" spans="1:30">
      <c r="A39" s="9" t="s">
        <v>5</v>
      </c>
      <c r="B39" s="10"/>
      <c r="C39" s="124">
        <f>C33+C35+C37</f>
        <v>253954.19000000003</v>
      </c>
      <c r="D39" s="29"/>
      <c r="E39" s="29">
        <f>E33+E35+E37</f>
        <v>355657.81</v>
      </c>
      <c r="F39" s="29"/>
      <c r="G39" s="29">
        <f>G33+G35+G37</f>
        <v>345754.99</v>
      </c>
      <c r="H39" s="29"/>
      <c r="I39" s="29">
        <f>I33+I35+I37</f>
        <v>112076.6</v>
      </c>
      <c r="J39" s="29"/>
      <c r="K39" s="113">
        <f>K33+K35+K37</f>
        <v>38022.61</v>
      </c>
      <c r="L39" s="29"/>
      <c r="M39" s="29">
        <f>SUM(C39:K39)</f>
        <v>1105466.2000000002</v>
      </c>
      <c r="P39" s="40"/>
      <c r="Q39" s="41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36"/>
      <c r="AD39" s="36"/>
    </row>
    <row r="40" spans="1:30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41"/>
      <c r="Q40" s="41"/>
      <c r="R40" s="55"/>
      <c r="S40" s="55"/>
      <c r="T40" s="55"/>
      <c r="U40" s="55"/>
      <c r="V40" s="36"/>
      <c r="W40" s="55"/>
      <c r="X40" s="55"/>
      <c r="Y40" s="55"/>
      <c r="Z40" s="55"/>
      <c r="AA40" s="55"/>
      <c r="AB40" s="35"/>
      <c r="AC40" s="36"/>
      <c r="AD40" s="36"/>
    </row>
    <row r="41" spans="1:30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36"/>
      <c r="AD41" s="36"/>
    </row>
    <row r="42" spans="1:30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6"/>
      <c r="AD42" s="36"/>
    </row>
    <row r="43" spans="1:30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33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6"/>
      <c r="AD43" s="36"/>
    </row>
    <row r="44" spans="1:30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3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6"/>
      <c r="AD44" s="36"/>
    </row>
    <row r="45" spans="1:30">
      <c r="A45" s="6" t="str">
        <f>A3</f>
        <v>April 07, 2021 to May 03,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3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6"/>
      <c r="AD45" s="36"/>
    </row>
    <row r="46" spans="1:30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6"/>
      <c r="AD46" s="36"/>
    </row>
    <row r="47" spans="1:30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40"/>
      <c r="Q47" s="40"/>
      <c r="R47" s="41"/>
      <c r="S47" s="41"/>
      <c r="T47" s="41"/>
      <c r="U47" s="40"/>
      <c r="V47" s="33"/>
      <c r="W47" s="40"/>
      <c r="X47" s="34"/>
      <c r="Y47" s="33"/>
      <c r="Z47" s="33"/>
      <c r="AA47" s="35"/>
      <c r="AB47" s="35"/>
      <c r="AC47" s="36"/>
      <c r="AD47" s="36"/>
    </row>
    <row r="48" spans="1:30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41"/>
      <c r="Q48" s="41"/>
      <c r="R48" s="33"/>
      <c r="S48" s="40"/>
      <c r="T48" s="42"/>
      <c r="U48" s="41"/>
      <c r="V48" s="33"/>
      <c r="W48" s="40"/>
      <c r="X48" s="34"/>
      <c r="Y48" s="33"/>
      <c r="Z48" s="33"/>
      <c r="AA48" s="40"/>
      <c r="AB48" s="33"/>
      <c r="AC48" s="36"/>
      <c r="AD48" s="36"/>
    </row>
    <row r="49" spans="1:30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6"/>
      <c r="AD49" s="36"/>
    </row>
    <row r="50" spans="1:30">
      <c r="A50" s="2" t="s">
        <v>9</v>
      </c>
      <c r="B50" s="1"/>
      <c r="C50" s="105">
        <f>SUM(C8+C29)</f>
        <v>11971</v>
      </c>
      <c r="D50" s="105">
        <f t="shared" ref="D50:J50" si="2">SUM(D8+D29)</f>
        <v>0</v>
      </c>
      <c r="E50" s="105">
        <f>SUM(E8+E29)</f>
        <v>1530</v>
      </c>
      <c r="F50" s="105">
        <f t="shared" si="2"/>
        <v>0</v>
      </c>
      <c r="G50" s="105">
        <f>SUM(G8+G29)</f>
        <v>92</v>
      </c>
      <c r="H50" s="105"/>
      <c r="I50" s="105">
        <f>SUM(I8+I29)</f>
        <v>292</v>
      </c>
      <c r="J50" s="105">
        <f t="shared" si="2"/>
        <v>0</v>
      </c>
      <c r="K50" s="105">
        <f>SUM(K8+K29)</f>
        <v>8</v>
      </c>
      <c r="L50" s="102"/>
      <c r="M50" s="102">
        <f>SUM(C50:K50)</f>
        <v>13893</v>
      </c>
      <c r="P50" s="63"/>
      <c r="Q50" s="64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6"/>
      <c r="AC50" s="36"/>
      <c r="AD50" s="36"/>
    </row>
    <row r="51" spans="1:30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63"/>
      <c r="Q51" s="64"/>
      <c r="R51" s="43"/>
      <c r="S51" s="47"/>
      <c r="T51" s="47"/>
      <c r="U51" s="47"/>
      <c r="V51" s="47"/>
      <c r="W51" s="47"/>
      <c r="X51" s="35"/>
      <c r="Y51" s="47"/>
      <c r="Z51" s="47"/>
      <c r="AA51" s="47"/>
      <c r="AB51" s="46"/>
      <c r="AC51" s="36"/>
      <c r="AD51" s="36"/>
    </row>
    <row r="52" spans="1:30">
      <c r="A52" s="2" t="s">
        <v>16</v>
      </c>
      <c r="B52" s="1"/>
      <c r="C52" s="105">
        <f>SUM(C10+C31)</f>
        <v>22434905</v>
      </c>
      <c r="D52" s="105">
        <f t="shared" ref="D52:J52" si="3">SUM(D10+D31)</f>
        <v>0</v>
      </c>
      <c r="E52" s="105">
        <f>SUM(E10+E31)</f>
        <v>17140195</v>
      </c>
      <c r="F52" s="105">
        <f t="shared" si="3"/>
        <v>0</v>
      </c>
      <c r="G52" s="105">
        <f>SUM(G10+G31)</f>
        <v>21933060</v>
      </c>
      <c r="H52" s="105"/>
      <c r="I52" s="105">
        <f>SUM(I10+I31)</f>
        <v>9434065</v>
      </c>
      <c r="J52" s="105">
        <f t="shared" si="3"/>
        <v>0</v>
      </c>
      <c r="K52" s="105">
        <f>SUM(K10+K31)</f>
        <v>2990260</v>
      </c>
      <c r="L52" s="107"/>
      <c r="M52" s="102">
        <f>SUM(C52:K52)</f>
        <v>73932485</v>
      </c>
      <c r="P52" s="63"/>
      <c r="Q52" s="64"/>
      <c r="R52" s="49"/>
      <c r="S52" s="49"/>
      <c r="T52" s="49"/>
      <c r="U52" s="49"/>
      <c r="V52" s="49"/>
      <c r="W52" s="49"/>
      <c r="X52" s="49"/>
      <c r="Y52" s="49"/>
      <c r="Z52" s="49"/>
      <c r="AA52" s="51"/>
      <c r="AB52" s="46"/>
      <c r="AC52" s="36"/>
      <c r="AD52" s="36"/>
    </row>
    <row r="53" spans="1:30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63"/>
      <c r="Q53" s="64"/>
      <c r="R53" s="43"/>
      <c r="S53" s="54"/>
      <c r="T53" s="54"/>
      <c r="U53" s="54"/>
      <c r="V53" s="54"/>
      <c r="W53" s="54"/>
      <c r="X53" s="35"/>
      <c r="Y53" s="54"/>
      <c r="Z53" s="54"/>
      <c r="AA53" s="41"/>
      <c r="AB53" s="46"/>
      <c r="AC53" s="36"/>
      <c r="AD53" s="36"/>
    </row>
    <row r="54" spans="1:30">
      <c r="A54" s="2" t="s">
        <v>20</v>
      </c>
      <c r="B54" s="1"/>
      <c r="C54" s="119">
        <f>SUM(C12+C33)</f>
        <v>112847.70999999999</v>
      </c>
      <c r="D54" s="119"/>
      <c r="E54" s="119">
        <f>SUM(E12+E33)</f>
        <v>86215.079999999987</v>
      </c>
      <c r="F54" s="119"/>
      <c r="G54" s="119">
        <f>SUM(G12+G33)</f>
        <v>110323.31</v>
      </c>
      <c r="H54" s="119"/>
      <c r="I54" s="119">
        <f>SUM(I12+I33)</f>
        <v>47453.39</v>
      </c>
      <c r="J54" s="119"/>
      <c r="K54" s="119">
        <f>SUM(K12+K33)</f>
        <v>15041.01</v>
      </c>
      <c r="L54" s="108"/>
      <c r="M54" s="108">
        <f>SUM(C54:K54)</f>
        <v>371880.5</v>
      </c>
      <c r="P54" s="63"/>
      <c r="Q54" s="64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52"/>
      <c r="AC54" s="36"/>
      <c r="AD54" s="36"/>
    </row>
    <row r="55" spans="1:30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64"/>
      <c r="Q55" s="64"/>
      <c r="R55" s="43"/>
      <c r="S55" s="35"/>
      <c r="T55" s="35"/>
      <c r="U55" s="35"/>
      <c r="V55" s="35"/>
      <c r="W55" s="35"/>
      <c r="X55" s="35"/>
      <c r="Y55" s="35"/>
      <c r="Z55" s="35"/>
      <c r="AA55" s="41"/>
      <c r="AB55" s="46"/>
      <c r="AC55" s="36"/>
      <c r="AD55" s="36"/>
    </row>
    <row r="56" spans="1:30">
      <c r="A56" s="2" t="s">
        <v>11</v>
      </c>
      <c r="B56" s="1"/>
      <c r="C56" s="117">
        <f>SUM(C14+C35)</f>
        <v>455520.75</v>
      </c>
      <c r="D56" s="117"/>
      <c r="E56" s="117">
        <f>SUM(E14+E35)</f>
        <v>360801.43</v>
      </c>
      <c r="F56" s="117"/>
      <c r="G56" s="117">
        <f>SUM(G14+G35)</f>
        <v>461690.95999999996</v>
      </c>
      <c r="H56" s="117"/>
      <c r="I56" s="117">
        <f>SUM(I14+I35)</f>
        <v>198587.11</v>
      </c>
      <c r="J56" s="117"/>
      <c r="K56" s="117">
        <f>SUM(K14+K35)</f>
        <v>61703.65</v>
      </c>
      <c r="L56" s="110"/>
      <c r="M56" s="110">
        <f>SUM(C56:K56)</f>
        <v>1538303.9</v>
      </c>
      <c r="P56" s="63"/>
      <c r="Q56" s="64"/>
      <c r="R56" s="61"/>
      <c r="S56" s="61"/>
      <c r="T56" s="61"/>
      <c r="U56" s="61"/>
      <c r="V56" s="61"/>
      <c r="W56" s="61"/>
      <c r="X56" s="61"/>
      <c r="Y56" s="61"/>
      <c r="Z56" s="61"/>
      <c r="AA56" s="54"/>
      <c r="AB56" s="54"/>
      <c r="AC56" s="36"/>
      <c r="AD56" s="36"/>
    </row>
    <row r="57" spans="1:30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63"/>
      <c r="Q57" s="64"/>
      <c r="R57" s="61"/>
      <c r="S57" s="54"/>
      <c r="T57" s="54"/>
      <c r="U57" s="54"/>
      <c r="V57" s="54"/>
      <c r="W57" s="54"/>
      <c r="X57" s="61"/>
      <c r="Y57" s="54"/>
      <c r="Z57" s="54"/>
      <c r="AA57" s="54"/>
      <c r="AB57" s="54"/>
      <c r="AC57" s="36"/>
      <c r="AD57" s="36"/>
    </row>
    <row r="58" spans="1:30">
      <c r="A58" s="2" t="s">
        <v>21</v>
      </c>
      <c r="B58" s="1"/>
      <c r="C58" s="117">
        <f>SUM(C16+C37)</f>
        <v>15929.470000000001</v>
      </c>
      <c r="D58" s="117"/>
      <c r="E58" s="117">
        <f>SUM(E16+E37)</f>
        <v>12169.64</v>
      </c>
      <c r="F58" s="117"/>
      <c r="G58" s="117">
        <f>SUM(G16+G37)</f>
        <v>15572.53</v>
      </c>
      <c r="H58" s="117"/>
      <c r="I58" s="117">
        <f>SUM(I16+I37)</f>
        <v>6698.23</v>
      </c>
      <c r="J58" s="117"/>
      <c r="K58" s="117">
        <f>SUM(K16+K37)</f>
        <v>2123.09</v>
      </c>
      <c r="L58" s="110"/>
      <c r="M58" s="110">
        <f>SUM(C58:K58)</f>
        <v>52492.959999999992</v>
      </c>
      <c r="P58" s="63"/>
      <c r="Q58" s="64"/>
      <c r="R58" s="61"/>
      <c r="S58" s="61"/>
      <c r="T58" s="61"/>
      <c r="U58" s="61"/>
      <c r="V58" s="61"/>
      <c r="W58" s="61"/>
      <c r="X58" s="61"/>
      <c r="Y58" s="61"/>
      <c r="Z58" s="61"/>
      <c r="AA58" s="54"/>
      <c r="AB58" s="54"/>
      <c r="AC58" s="36"/>
      <c r="AD58" s="36"/>
    </row>
    <row r="59" spans="1:30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64"/>
      <c r="Q59" s="6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6"/>
      <c r="AC59" s="36"/>
      <c r="AD59" s="36"/>
    </row>
    <row r="60" spans="1:30">
      <c r="A60" s="2" t="s">
        <v>5</v>
      </c>
      <c r="B60" s="1"/>
      <c r="C60" s="29">
        <f>SUM(C54:C58)</f>
        <v>584297.92999999993</v>
      </c>
      <c r="D60" s="29"/>
      <c r="E60" s="29">
        <f t="shared" ref="E60:K60" si="4">SUM(E54:E58)</f>
        <v>459186.15</v>
      </c>
      <c r="F60" s="29"/>
      <c r="G60" s="29">
        <f t="shared" si="4"/>
        <v>587586.80000000005</v>
      </c>
      <c r="H60" s="29"/>
      <c r="I60" s="29">
        <f t="shared" si="4"/>
        <v>252738.73</v>
      </c>
      <c r="J60" s="29"/>
      <c r="K60" s="29">
        <f t="shared" si="4"/>
        <v>78867.75</v>
      </c>
      <c r="L60" s="29"/>
      <c r="M60" s="29">
        <f>SUM(M54:M58)</f>
        <v>1962677.3599999999</v>
      </c>
      <c r="P60" s="63"/>
      <c r="Q60" s="64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36"/>
      <c r="AD60" s="36"/>
    </row>
    <row r="61" spans="1:30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35"/>
      <c r="Q61" s="35"/>
      <c r="R61" s="66"/>
      <c r="S61" s="35"/>
      <c r="T61" s="67"/>
      <c r="U61" s="67"/>
      <c r="V61" s="67"/>
      <c r="W61" s="35"/>
      <c r="X61" s="35"/>
      <c r="Y61" s="35"/>
      <c r="Z61" s="35"/>
      <c r="AA61" s="35"/>
      <c r="AB61" s="35"/>
      <c r="AC61" s="36"/>
      <c r="AD61" s="36"/>
    </row>
    <row r="62" spans="1:30">
      <c r="A62" s="8"/>
      <c r="B62" s="8"/>
      <c r="C62" s="12"/>
      <c r="D62" s="8"/>
      <c r="E62" s="21"/>
      <c r="F62" s="21"/>
      <c r="G62" s="21"/>
      <c r="H62" s="8"/>
      <c r="I62" s="8"/>
      <c r="J62" s="8"/>
      <c r="K62" s="8"/>
      <c r="L62" s="8"/>
      <c r="M62" s="8"/>
      <c r="P62" s="35"/>
      <c r="Q62" s="35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  <c r="AC62" s="36"/>
      <c r="AD62" s="36"/>
    </row>
    <row r="63" spans="1:30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  <c r="P63" s="35"/>
      <c r="Q63" s="35"/>
      <c r="R63" s="66"/>
      <c r="S63" s="35"/>
      <c r="T63" s="67"/>
      <c r="U63" s="67"/>
      <c r="V63" s="67"/>
      <c r="W63" s="35"/>
      <c r="X63" s="35"/>
      <c r="Y63" s="35"/>
      <c r="Z63" s="35"/>
      <c r="AA63" s="35"/>
      <c r="AB63" s="35"/>
      <c r="AC63" s="36"/>
      <c r="AD63" s="36"/>
    </row>
    <row r="64" spans="1:30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5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37"/>
      <c r="AC64" s="36"/>
      <c r="AD64" s="36"/>
    </row>
    <row r="65" spans="1:29">
      <c r="A65" s="10"/>
      <c r="B65" s="10"/>
      <c r="C65" s="10"/>
      <c r="D65" s="10"/>
      <c r="E65" s="20"/>
      <c r="F65" s="20"/>
      <c r="G65" s="20"/>
      <c r="H65" s="10"/>
      <c r="I65" s="10"/>
      <c r="J65" s="10"/>
      <c r="K65" s="10"/>
      <c r="L65" s="10"/>
      <c r="M65" s="7"/>
      <c r="P65" s="41"/>
      <c r="Q65" s="41"/>
      <c r="R65" s="41"/>
      <c r="S65" s="41"/>
      <c r="T65" s="132"/>
      <c r="U65" s="132"/>
      <c r="V65" s="132"/>
      <c r="W65" s="41"/>
      <c r="X65" s="41"/>
      <c r="Y65" s="41"/>
      <c r="Z65" s="41"/>
      <c r="AA65" s="41"/>
      <c r="AB65" s="37"/>
      <c r="AC65" s="36"/>
    </row>
    <row r="66" spans="1:29">
      <c r="A66" s="10"/>
      <c r="B66" s="10"/>
      <c r="C66" s="10"/>
      <c r="D66" s="10"/>
      <c r="E66" s="20"/>
      <c r="F66" s="20"/>
      <c r="G66" s="20"/>
      <c r="H66" s="10"/>
      <c r="I66" s="10"/>
      <c r="J66" s="10"/>
      <c r="K66" s="10"/>
      <c r="L66" s="10"/>
      <c r="M66" s="7"/>
      <c r="P66" s="41"/>
      <c r="Q66" s="41"/>
      <c r="R66" s="41"/>
      <c r="S66" s="41"/>
      <c r="T66" s="132"/>
      <c r="U66" s="132"/>
      <c r="V66" s="132"/>
      <c r="W66" s="41"/>
      <c r="X66" s="41"/>
      <c r="Y66" s="41"/>
      <c r="Z66" s="41"/>
      <c r="AA66" s="41"/>
      <c r="AB66" s="37"/>
      <c r="AC66" s="36"/>
    </row>
    <row r="67" spans="1:29">
      <c r="A67" s="8"/>
      <c r="B67" s="8"/>
      <c r="C67" s="12"/>
      <c r="D67" s="8"/>
      <c r="E67" s="21"/>
      <c r="F67" s="21"/>
      <c r="G67" s="21"/>
      <c r="H67" s="8"/>
      <c r="I67" s="8"/>
      <c r="J67" s="8"/>
      <c r="K67" s="8"/>
      <c r="L67" s="8"/>
      <c r="M67" s="8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>
      <c r="A68" s="8"/>
      <c r="B68" s="8"/>
      <c r="C68" s="12"/>
      <c r="D68" s="8"/>
      <c r="E68" s="21"/>
      <c r="F68" s="21"/>
      <c r="G68" s="21"/>
      <c r="H68" s="8"/>
      <c r="I68" s="8"/>
      <c r="J68" s="8"/>
      <c r="K68" s="8"/>
      <c r="L68" s="8"/>
      <c r="M68" s="8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>
      <c r="A69" s="10"/>
      <c r="B69" s="10"/>
      <c r="C69" s="11"/>
      <c r="D69" s="10"/>
      <c r="E69" s="21"/>
      <c r="F69" s="21"/>
      <c r="G69" s="21"/>
      <c r="H69" s="10"/>
      <c r="I69" s="10"/>
      <c r="J69" s="10"/>
      <c r="K69" s="10"/>
      <c r="L69" s="10"/>
      <c r="M69" s="15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>
      <c r="A70" s="10"/>
      <c r="B70" s="10"/>
      <c r="C70" s="11"/>
      <c r="D70" s="10"/>
      <c r="E70" s="21"/>
      <c r="F70" s="21"/>
      <c r="G70" s="21"/>
      <c r="H70" s="10"/>
      <c r="I70" s="10"/>
      <c r="J70" s="10"/>
      <c r="K70" s="10"/>
      <c r="L70" s="10"/>
      <c r="M70" s="17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>
      <c r="A71" s="10"/>
      <c r="B71" s="10"/>
      <c r="C71" s="11"/>
      <c r="D71" s="10"/>
      <c r="E71" s="22"/>
      <c r="F71" s="22"/>
      <c r="G71" s="22"/>
      <c r="H71" s="10"/>
      <c r="I71" s="22"/>
      <c r="J71" s="10"/>
      <c r="K71" s="10"/>
      <c r="L71" s="10"/>
      <c r="M71" s="17"/>
    </row>
    <row r="72" spans="1:29">
      <c r="A72" s="10"/>
      <c r="B72" s="10"/>
      <c r="C72" s="10"/>
      <c r="D72" s="10"/>
      <c r="E72" s="22"/>
      <c r="F72" s="22"/>
      <c r="G72" s="22"/>
      <c r="H72" s="10"/>
      <c r="I72" s="10"/>
      <c r="J72" s="10"/>
      <c r="K72" s="10"/>
      <c r="L72" s="10"/>
      <c r="M72" s="17"/>
    </row>
    <row r="73" spans="1:29">
      <c r="A73" s="10"/>
      <c r="B73" s="10"/>
      <c r="C73" s="10"/>
      <c r="D73" s="10"/>
      <c r="E73" s="22"/>
      <c r="F73" s="22"/>
      <c r="G73" s="22"/>
      <c r="H73" s="10"/>
      <c r="I73" s="10"/>
      <c r="J73" s="10"/>
      <c r="K73" s="10"/>
      <c r="L73" s="10"/>
      <c r="M73" s="17"/>
    </row>
    <row r="74" spans="1:29">
      <c r="A74" s="8"/>
      <c r="B74" s="8"/>
      <c r="C74" s="8"/>
      <c r="D74" s="8"/>
      <c r="E74" s="21"/>
      <c r="F74" s="21"/>
      <c r="G74" s="21"/>
      <c r="H74" s="8"/>
      <c r="I74" s="8"/>
      <c r="J74" s="8"/>
      <c r="K74" s="8"/>
      <c r="L74" s="8"/>
      <c r="M74" s="8"/>
    </row>
    <row r="75" spans="1:29">
      <c r="A75" s="8"/>
      <c r="B75" s="8"/>
      <c r="C75" s="10"/>
      <c r="D75" s="10"/>
      <c r="E75" s="20"/>
      <c r="F75" s="20"/>
      <c r="G75" s="20"/>
      <c r="H75" s="8"/>
      <c r="I75" s="8"/>
      <c r="J75" s="8"/>
      <c r="K75" s="8"/>
      <c r="L75" s="8"/>
      <c r="M75" s="8"/>
    </row>
    <row r="76" spans="1:29">
      <c r="A76" s="8"/>
      <c r="B76" s="8"/>
      <c r="C76" s="12"/>
      <c r="D76" s="8"/>
      <c r="E76" s="21"/>
      <c r="F76" s="21"/>
      <c r="G76" s="21"/>
      <c r="H76" s="8"/>
      <c r="I76" s="8"/>
      <c r="J76" s="8"/>
      <c r="K76" s="8"/>
      <c r="L76" s="8"/>
      <c r="M76" s="8"/>
    </row>
    <row r="77" spans="1:29">
      <c r="A77" s="8"/>
      <c r="B77" s="8"/>
      <c r="C77" s="12"/>
      <c r="D77" s="8"/>
      <c r="E77" s="21"/>
      <c r="F77" s="21"/>
      <c r="G77" s="21"/>
      <c r="H77" s="8"/>
      <c r="I77" s="8"/>
      <c r="J77" s="8"/>
      <c r="K77" s="8"/>
      <c r="L77" s="8"/>
      <c r="M77" s="8"/>
    </row>
    <row r="78" spans="1:29">
      <c r="A78" s="8"/>
      <c r="B78" s="8"/>
      <c r="C78" s="12"/>
      <c r="D78" s="8"/>
      <c r="E78" s="21"/>
      <c r="F78" s="21"/>
      <c r="G78" s="21"/>
      <c r="H78" s="8"/>
      <c r="I78" s="8"/>
      <c r="J78" s="8"/>
      <c r="K78" s="8"/>
      <c r="L78" s="8"/>
      <c r="M78" s="8"/>
    </row>
    <row r="79" spans="1:29">
      <c r="A79" s="10"/>
      <c r="B79" s="10"/>
      <c r="C79" s="11"/>
      <c r="D79" s="10"/>
      <c r="E79" s="21"/>
      <c r="F79" s="21"/>
      <c r="G79" s="21"/>
      <c r="H79" s="10"/>
      <c r="I79" s="10"/>
      <c r="J79" s="8"/>
      <c r="K79" s="8"/>
      <c r="L79" s="8"/>
      <c r="M79" s="8"/>
    </row>
    <row r="80" spans="1:29">
      <c r="A80" s="10"/>
      <c r="B80" s="10"/>
      <c r="C80" s="11"/>
      <c r="D80" s="10"/>
      <c r="E80" s="21"/>
      <c r="F80" s="21"/>
      <c r="G80" s="21"/>
      <c r="H80" s="10"/>
      <c r="I80" s="10"/>
      <c r="J80" s="8"/>
      <c r="K80" s="8"/>
      <c r="L80" s="8"/>
      <c r="M80" s="8"/>
    </row>
    <row r="81" spans="1:13">
      <c r="A81" s="10"/>
      <c r="B81" s="10"/>
      <c r="C81" s="11"/>
      <c r="D81" s="10"/>
      <c r="E81" s="22"/>
      <c r="F81" s="22"/>
      <c r="G81" s="22"/>
      <c r="H81" s="10"/>
      <c r="I81" s="22"/>
      <c r="J81" s="8"/>
      <c r="K81" s="8"/>
      <c r="L81" s="8"/>
      <c r="M81" s="8"/>
    </row>
    <row r="82" spans="1:13">
      <c r="A82" s="10"/>
      <c r="B82" s="10"/>
      <c r="C82" s="10"/>
      <c r="D82" s="10"/>
      <c r="E82" s="22"/>
      <c r="F82" s="22"/>
      <c r="G82" s="22"/>
      <c r="H82" s="10"/>
      <c r="I82" s="10"/>
      <c r="J82" s="8"/>
      <c r="K82" s="8"/>
      <c r="L82" s="8"/>
      <c r="M82" s="8"/>
    </row>
    <row r="83" spans="1: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>
      <c r="A84" s="8"/>
      <c r="B84" s="8"/>
      <c r="C84" s="8"/>
      <c r="D84" s="8"/>
      <c r="E84" s="8"/>
      <c r="F84" s="8"/>
      <c r="G84" s="8"/>
      <c r="H84" s="8"/>
      <c r="I84" s="21"/>
      <c r="J84" s="8"/>
      <c r="K84" s="8"/>
      <c r="L84" s="8"/>
      <c r="M84" s="8"/>
    </row>
  </sheetData>
  <pageMargins left="0.7" right="0.7" top="0.75" bottom="0.75" header="0.3" footer="0.3"/>
  <pageSetup scale="67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C78"/>
  <sheetViews>
    <sheetView workbookViewId="0">
      <selection sqref="A1:N62"/>
    </sheetView>
  </sheetViews>
  <sheetFormatPr defaultColWidth="9.69140625" defaultRowHeight="15.5"/>
  <cols>
    <col min="1" max="1" width="17" customWidth="1"/>
    <col min="2" max="2" width="1.3046875" customWidth="1"/>
    <col min="3" max="3" width="12.23046875" customWidth="1"/>
    <col min="4" max="4" width="1.84375" customWidth="1"/>
    <col min="5" max="5" width="14.4609375" customWidth="1"/>
    <col min="6" max="6" width="1.69140625" customWidth="1"/>
    <col min="7" max="7" width="15" customWidth="1"/>
    <col min="8" max="8" width="2.3046875" customWidth="1"/>
    <col min="9" max="9" width="13.07421875" customWidth="1"/>
    <col min="10" max="10" width="2" customWidth="1"/>
    <col min="11" max="11" width="11.69140625" customWidth="1"/>
    <col min="12" max="12" width="2.53515625" customWidth="1"/>
    <col min="13" max="13" width="12.23046875" bestFit="1" customWidth="1"/>
    <col min="15" max="15" width="10.07421875" bestFit="1" customWidth="1"/>
    <col min="18" max="18" width="11.3046875" customWidth="1"/>
    <col min="19" max="19" width="3.07421875" customWidth="1"/>
    <col min="20" max="20" width="11.23046875" bestFit="1" customWidth="1"/>
    <col min="21" max="21" width="2.07421875" customWidth="1"/>
    <col min="22" max="22" width="10.23046875" bestFit="1" customWidth="1"/>
    <col min="23" max="23" width="3.53515625" customWidth="1"/>
    <col min="24" max="24" width="10.23046875" bestFit="1" customWidth="1"/>
    <col min="25" max="25" width="2.23046875" customWidth="1"/>
    <col min="26" max="26" width="10.23046875" bestFit="1" customWidth="1"/>
    <col min="27" max="27" width="3.23046875" customWidth="1"/>
    <col min="28" max="28" width="11.53515625" bestFit="1" customWidth="1"/>
  </cols>
  <sheetData>
    <row r="1" spans="1:29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  <c r="P1" s="33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5"/>
      <c r="AC1" s="36"/>
    </row>
    <row r="2" spans="1:29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  <c r="P2" s="33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5"/>
      <c r="AC2" s="36"/>
    </row>
    <row r="3" spans="1:29">
      <c r="A3" s="6" t="s">
        <v>34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  <c r="P3" s="33"/>
      <c r="Q3" s="37"/>
      <c r="R3" s="33"/>
      <c r="S3" s="37"/>
      <c r="T3" s="37"/>
      <c r="U3" s="37"/>
      <c r="V3" s="37"/>
      <c r="W3" s="37"/>
      <c r="X3" s="37"/>
      <c r="Y3" s="37"/>
      <c r="Z3" s="37"/>
      <c r="AA3" s="37"/>
      <c r="AB3" s="38"/>
      <c r="AC3" s="36"/>
    </row>
    <row r="4" spans="1:29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9"/>
      <c r="AC4" s="36"/>
    </row>
    <row r="5" spans="1:29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  <c r="P5" s="40"/>
      <c r="Q5" s="40"/>
      <c r="R5" s="37"/>
      <c r="S5" s="37"/>
      <c r="T5" s="37"/>
      <c r="U5" s="33"/>
      <c r="V5" s="33"/>
      <c r="W5" s="33"/>
      <c r="X5" s="34"/>
      <c r="Y5" s="33"/>
      <c r="Z5" s="33"/>
      <c r="AA5" s="37"/>
      <c r="AB5" s="35"/>
      <c r="AC5" s="36"/>
    </row>
    <row r="6" spans="1:29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  <c r="P6" s="41"/>
      <c r="Q6" s="41"/>
      <c r="R6" s="33"/>
      <c r="S6" s="33"/>
      <c r="T6" s="33"/>
      <c r="U6" s="37"/>
      <c r="V6" s="33"/>
      <c r="W6" s="33"/>
      <c r="X6" s="34"/>
      <c r="Y6" s="42"/>
      <c r="Z6" s="42"/>
      <c r="AA6" s="33"/>
      <c r="AB6" s="33"/>
      <c r="AC6" s="36"/>
    </row>
    <row r="7" spans="1:29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6"/>
    </row>
    <row r="8" spans="1:29">
      <c r="A8" s="9" t="s">
        <v>9</v>
      </c>
      <c r="B8" s="10"/>
      <c r="C8" s="105">
        <v>6159</v>
      </c>
      <c r="D8" s="102"/>
      <c r="E8" s="105">
        <v>665</v>
      </c>
      <c r="F8" s="102"/>
      <c r="G8" s="102">
        <v>46</v>
      </c>
      <c r="H8" s="102"/>
      <c r="I8" s="92">
        <v>149</v>
      </c>
      <c r="J8" s="102"/>
      <c r="K8" s="106">
        <f>1+1</f>
        <v>2</v>
      </c>
      <c r="L8" s="102"/>
      <c r="M8" s="102">
        <f>SUM(C8:K8)</f>
        <v>7021</v>
      </c>
      <c r="P8" s="40"/>
      <c r="Q8" s="41"/>
      <c r="R8" s="35"/>
      <c r="S8" s="46"/>
      <c r="T8" s="35"/>
      <c r="U8" s="46"/>
      <c r="V8" s="46"/>
      <c r="W8" s="46"/>
      <c r="X8" s="35"/>
      <c r="Y8" s="46"/>
      <c r="Z8" s="46"/>
      <c r="AA8" s="46"/>
      <c r="AB8" s="46"/>
      <c r="AC8" s="36"/>
    </row>
    <row r="9" spans="1:29">
      <c r="A9" s="9"/>
      <c r="B9" s="10"/>
      <c r="C9" s="100"/>
      <c r="D9" s="103"/>
      <c r="E9" s="100"/>
      <c r="F9" s="103"/>
      <c r="G9" s="103"/>
      <c r="H9" s="103"/>
      <c r="I9" s="92"/>
      <c r="J9" s="103"/>
      <c r="K9" s="103"/>
      <c r="L9" s="103"/>
      <c r="M9" s="102"/>
      <c r="P9" s="40"/>
      <c r="Q9" s="41"/>
      <c r="R9" s="35"/>
      <c r="S9" s="47"/>
      <c r="T9" s="35"/>
      <c r="U9" s="47"/>
      <c r="V9" s="47"/>
      <c r="W9" s="47"/>
      <c r="X9" s="35"/>
      <c r="Y9" s="47"/>
      <c r="Z9" s="47"/>
      <c r="AA9" s="47"/>
      <c r="AB9" s="46"/>
      <c r="AC9" s="36"/>
    </row>
    <row r="10" spans="1:29">
      <c r="A10" s="9" t="s">
        <v>16</v>
      </c>
      <c r="B10" s="10"/>
      <c r="C10" s="105">
        <v>10239187</v>
      </c>
      <c r="D10" s="106"/>
      <c r="E10" s="105">
        <v>3976887</v>
      </c>
      <c r="F10" s="106"/>
      <c r="G10" s="106">
        <v>8143800</v>
      </c>
      <c r="H10" s="106"/>
      <c r="I10" s="105">
        <v>5386820</v>
      </c>
      <c r="J10" s="106"/>
      <c r="K10" s="106">
        <f>1752300</f>
        <v>1752300</v>
      </c>
      <c r="L10" s="107"/>
      <c r="M10" s="102">
        <f>SUM(C10:K10)</f>
        <v>29498994</v>
      </c>
      <c r="P10" s="40"/>
      <c r="Q10" s="41"/>
      <c r="R10" s="43"/>
      <c r="S10" s="50"/>
      <c r="T10" s="43"/>
      <c r="U10" s="50"/>
      <c r="V10" s="50"/>
      <c r="W10" s="50"/>
      <c r="X10" s="49"/>
      <c r="Y10" s="50"/>
      <c r="Z10" s="50"/>
      <c r="AA10" s="51"/>
      <c r="AB10" s="46"/>
      <c r="AC10" s="36"/>
    </row>
    <row r="11" spans="1:29">
      <c r="A11" s="9"/>
      <c r="B11" s="10"/>
      <c r="C11" s="100"/>
      <c r="D11" s="110"/>
      <c r="E11" s="100"/>
      <c r="F11" s="110"/>
      <c r="G11" s="110"/>
      <c r="H11" s="110"/>
      <c r="I11" s="92"/>
      <c r="J11" s="110"/>
      <c r="K11" s="110"/>
      <c r="L11" s="98"/>
      <c r="M11" s="102"/>
      <c r="P11" s="40"/>
      <c r="Q11" s="41"/>
      <c r="R11" s="35"/>
      <c r="S11" s="54"/>
      <c r="T11" s="35"/>
      <c r="U11" s="54"/>
      <c r="V11" s="54"/>
      <c r="W11" s="54"/>
      <c r="X11" s="35"/>
      <c r="Y11" s="54"/>
      <c r="Z11" s="54"/>
      <c r="AA11" s="41"/>
      <c r="AB11" s="46"/>
      <c r="AC11" s="36"/>
    </row>
    <row r="12" spans="1:29">
      <c r="A12" s="9" t="s">
        <v>20</v>
      </c>
      <c r="B12" s="10"/>
      <c r="C12" s="116">
        <v>51503.31</v>
      </c>
      <c r="D12" s="109"/>
      <c r="E12" s="116">
        <v>20003.73</v>
      </c>
      <c r="F12" s="108"/>
      <c r="G12" s="108">
        <v>40963.31</v>
      </c>
      <c r="H12" s="109"/>
      <c r="I12" s="116">
        <v>27095.75</v>
      </c>
      <c r="J12" s="109"/>
      <c r="K12" s="109">
        <v>8814.07</v>
      </c>
      <c r="L12" s="108"/>
      <c r="M12" s="109">
        <f>SUM(C12:K12)</f>
        <v>148380.16999999998</v>
      </c>
      <c r="P12" s="40"/>
      <c r="Q12" s="41"/>
      <c r="R12" s="43"/>
      <c r="S12" s="52"/>
      <c r="T12" s="43"/>
      <c r="U12" s="52"/>
      <c r="V12" s="52"/>
      <c r="W12" s="52"/>
      <c r="X12" s="65"/>
      <c r="Y12" s="52"/>
      <c r="Z12" s="52"/>
      <c r="AA12" s="52"/>
      <c r="AB12" s="46"/>
      <c r="AC12" s="36"/>
    </row>
    <row r="13" spans="1:29">
      <c r="A13" s="10"/>
      <c r="B13" s="10"/>
      <c r="C13" s="100"/>
      <c r="D13" s="92"/>
      <c r="E13" s="100"/>
      <c r="F13" s="92"/>
      <c r="G13" s="92"/>
      <c r="H13" s="92"/>
      <c r="I13" s="92"/>
      <c r="J13" s="92"/>
      <c r="K13" s="106"/>
      <c r="L13" s="98"/>
      <c r="M13" s="102"/>
      <c r="P13" s="41"/>
      <c r="Q13" s="41"/>
      <c r="R13" s="35"/>
      <c r="S13" s="35"/>
      <c r="T13" s="35"/>
      <c r="U13" s="35"/>
      <c r="V13" s="35"/>
      <c r="W13" s="35"/>
      <c r="X13" s="35"/>
      <c r="Y13" s="35"/>
      <c r="Z13" s="35"/>
      <c r="AA13" s="41"/>
      <c r="AB13" s="46"/>
      <c r="AC13" s="36"/>
    </row>
    <row r="14" spans="1:29">
      <c r="A14" s="9" t="s">
        <v>11</v>
      </c>
      <c r="B14" s="10"/>
      <c r="C14" s="117">
        <v>203630.74</v>
      </c>
      <c r="D14" s="110"/>
      <c r="E14" s="117">
        <f>83713.61-3043.35</f>
        <v>80670.259999999995</v>
      </c>
      <c r="F14" s="110"/>
      <c r="G14" s="110">
        <v>171427.03</v>
      </c>
      <c r="H14" s="110"/>
      <c r="I14" s="117">
        <v>113392.6</v>
      </c>
      <c r="J14" s="110"/>
      <c r="K14" s="118">
        <f>15580.67+14611.8</f>
        <v>30192.47</v>
      </c>
      <c r="L14" s="110"/>
      <c r="M14" s="102">
        <f>SUM(C14:K14)</f>
        <v>599313.1</v>
      </c>
      <c r="P14" s="40"/>
      <c r="Q14" s="41"/>
      <c r="R14" s="43"/>
      <c r="S14" s="54"/>
      <c r="T14" s="43"/>
      <c r="U14" s="54"/>
      <c r="V14" s="54"/>
      <c r="W14" s="54"/>
      <c r="X14" s="61"/>
      <c r="Y14" s="54"/>
      <c r="Z14" s="52"/>
      <c r="AA14" s="54"/>
      <c r="AB14" s="46"/>
      <c r="AC14" s="36"/>
    </row>
    <row r="15" spans="1:29">
      <c r="A15" s="9"/>
      <c r="B15" s="10"/>
      <c r="C15" s="117"/>
      <c r="D15" s="110"/>
      <c r="E15" s="117"/>
      <c r="F15" s="110"/>
      <c r="G15" s="110"/>
      <c r="H15" s="110"/>
      <c r="I15" s="117"/>
      <c r="J15" s="110"/>
      <c r="K15" s="106"/>
      <c r="L15" s="110"/>
      <c r="M15" s="102"/>
      <c r="P15" s="40"/>
      <c r="Q15" s="41"/>
      <c r="R15" s="35"/>
      <c r="S15" s="54"/>
      <c r="T15" s="35"/>
      <c r="U15" s="54"/>
      <c r="V15" s="54"/>
      <c r="W15" s="54"/>
      <c r="X15" s="61"/>
      <c r="Y15" s="54"/>
      <c r="Z15" s="54"/>
      <c r="AA15" s="54"/>
      <c r="AB15" s="46"/>
      <c r="AC15" s="36"/>
    </row>
    <row r="16" spans="1:29">
      <c r="A16" s="9" t="s">
        <v>21</v>
      </c>
      <c r="B16" s="10"/>
      <c r="C16" s="117">
        <v>7269.78</v>
      </c>
      <c r="D16" s="110"/>
      <c r="E16" s="117">
        <v>2823.6</v>
      </c>
      <c r="F16" s="110"/>
      <c r="G16" s="110">
        <v>5782.09</v>
      </c>
      <c r="H16" s="110"/>
      <c r="I16" s="117">
        <v>3824.62</v>
      </c>
      <c r="J16" s="110"/>
      <c r="K16" s="118">
        <v>1244.1300000000001</v>
      </c>
      <c r="L16" s="110"/>
      <c r="M16" s="110">
        <f>SUM(C16:K16)</f>
        <v>20944.22</v>
      </c>
      <c r="P16" s="40"/>
      <c r="Q16" s="41"/>
      <c r="R16" s="43"/>
      <c r="S16" s="54"/>
      <c r="T16" s="43"/>
      <c r="U16" s="54"/>
      <c r="V16" s="54"/>
      <c r="W16" s="54"/>
      <c r="X16" s="61"/>
      <c r="Y16" s="54"/>
      <c r="Z16" s="54"/>
      <c r="AA16" s="54"/>
      <c r="AB16" s="46"/>
      <c r="AC16" s="36"/>
    </row>
    <row r="17" spans="1:29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P17" s="41"/>
      <c r="Q17" s="41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  <c r="AC17" s="36"/>
    </row>
    <row r="18" spans="1:29">
      <c r="A18" s="9" t="s">
        <v>5</v>
      </c>
      <c r="B18" s="10"/>
      <c r="C18" s="113">
        <f>C16+C14+C12</f>
        <v>262403.82999999996</v>
      </c>
      <c r="D18" s="113">
        <f t="shared" ref="D18:K18" si="0">D16+D14+D12</f>
        <v>0</v>
      </c>
      <c r="E18" s="113">
        <f t="shared" si="0"/>
        <v>103497.59</v>
      </c>
      <c r="F18" s="113">
        <f t="shared" si="0"/>
        <v>0</v>
      </c>
      <c r="G18" s="113">
        <f t="shared" si="0"/>
        <v>218172.43</v>
      </c>
      <c r="H18" s="113"/>
      <c r="I18" s="113">
        <f t="shared" si="0"/>
        <v>144312.97</v>
      </c>
      <c r="J18" s="113">
        <f t="shared" si="0"/>
        <v>0</v>
      </c>
      <c r="K18" s="113">
        <f t="shared" si="0"/>
        <v>40250.67</v>
      </c>
      <c r="L18" s="29"/>
      <c r="M18" s="29">
        <f>SUM(C18:K18)</f>
        <v>768637.48999999987</v>
      </c>
      <c r="P18" s="40"/>
      <c r="Q18" s="41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36"/>
    </row>
    <row r="19" spans="1:29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</row>
    <row r="20" spans="1:29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36"/>
    </row>
    <row r="21" spans="1:29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</row>
    <row r="22" spans="1:29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  <c r="P22" s="3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59"/>
      <c r="AC22" s="36"/>
    </row>
    <row r="23" spans="1:29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  <c r="P23" s="3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6"/>
    </row>
    <row r="24" spans="1:29">
      <c r="A24" s="6" t="str">
        <f>+A3</f>
        <v>May 04, 2021 to June 01,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  <c r="P24" s="3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6"/>
    </row>
    <row r="25" spans="1:29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37"/>
      <c r="AC25" s="36"/>
    </row>
    <row r="26" spans="1:29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  <c r="P26" s="40"/>
      <c r="Q26" s="40"/>
      <c r="R26" s="41"/>
      <c r="S26" s="41"/>
      <c r="T26" s="41"/>
      <c r="U26" s="40"/>
      <c r="V26" s="33"/>
      <c r="W26" s="40"/>
      <c r="X26" s="33"/>
      <c r="Y26" s="35"/>
      <c r="Z26" s="34"/>
      <c r="AA26" s="35"/>
      <c r="AB26" s="35"/>
      <c r="AC26" s="36"/>
    </row>
    <row r="27" spans="1:29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  <c r="P27" s="41"/>
      <c r="Q27" s="41"/>
      <c r="R27" s="33"/>
      <c r="S27" s="40"/>
      <c r="T27" s="42"/>
      <c r="U27" s="41"/>
      <c r="V27" s="33"/>
      <c r="W27" s="40"/>
      <c r="X27" s="33"/>
      <c r="Y27" s="40"/>
      <c r="Z27" s="34"/>
      <c r="AA27" s="40"/>
      <c r="AB27" s="33"/>
      <c r="AC27" s="36"/>
    </row>
    <row r="28" spans="1:29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</row>
    <row r="29" spans="1:29">
      <c r="A29" s="9" t="s">
        <v>9</v>
      </c>
      <c r="B29" s="10"/>
      <c r="C29" s="105">
        <v>5241</v>
      </c>
      <c r="D29" s="101"/>
      <c r="E29" s="105">
        <v>842</v>
      </c>
      <c r="F29" s="5"/>
      <c r="G29" s="105">
        <v>47</v>
      </c>
      <c r="H29" s="101"/>
      <c r="I29" s="105">
        <v>141</v>
      </c>
      <c r="J29" s="101"/>
      <c r="K29" s="105">
        <f>1+1+4</f>
        <v>6</v>
      </c>
      <c r="L29" s="102"/>
      <c r="M29" s="102">
        <f>SUM(C29:K29)</f>
        <v>6277</v>
      </c>
      <c r="P29" s="40"/>
      <c r="Q29" s="41"/>
      <c r="R29" s="49"/>
      <c r="S29" s="46"/>
      <c r="T29" s="46"/>
      <c r="U29" s="46"/>
      <c r="V29" s="46"/>
      <c r="W29" s="46"/>
      <c r="X29" s="35"/>
      <c r="Y29" s="46"/>
      <c r="Z29" s="46"/>
      <c r="AA29" s="46"/>
      <c r="AB29" s="46"/>
      <c r="AC29" s="36"/>
    </row>
    <row r="30" spans="1:29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  <c r="P30" s="40"/>
      <c r="Q30" s="41"/>
      <c r="R30" s="43"/>
      <c r="S30" s="47"/>
      <c r="T30" s="47"/>
      <c r="U30" s="47"/>
      <c r="V30" s="47"/>
      <c r="W30" s="47"/>
      <c r="X30" s="35"/>
      <c r="Y30" s="47"/>
      <c r="Z30" s="47"/>
      <c r="AA30" s="47"/>
      <c r="AB30" s="46"/>
      <c r="AC30" s="36"/>
    </row>
    <row r="31" spans="1:29">
      <c r="A31" s="9" t="s">
        <v>16</v>
      </c>
      <c r="B31" s="10"/>
      <c r="C31" s="100">
        <v>10401903</v>
      </c>
      <c r="D31" s="101"/>
      <c r="E31" s="100">
        <v>12621016</v>
      </c>
      <c r="F31" s="5"/>
      <c r="G31" s="105">
        <v>21848280</v>
      </c>
      <c r="H31" s="101"/>
      <c r="I31" s="105">
        <v>2941410</v>
      </c>
      <c r="J31" s="101"/>
      <c r="K31" s="105">
        <f>81200+192600+1120330</f>
        <v>1394130</v>
      </c>
      <c r="L31" s="107"/>
      <c r="M31" s="102">
        <f t="shared" ref="M31:M37" si="1">SUM(C31:K31)</f>
        <v>49206739</v>
      </c>
      <c r="P31" s="40"/>
      <c r="Q31" s="41"/>
      <c r="R31" s="49"/>
      <c r="S31" s="50"/>
      <c r="T31" s="50"/>
      <c r="U31" s="50"/>
      <c r="V31" s="50"/>
      <c r="W31" s="50"/>
      <c r="X31" s="49"/>
      <c r="Y31" s="50"/>
      <c r="Z31" s="50"/>
      <c r="AA31" s="51"/>
      <c r="AB31" s="46"/>
      <c r="AC31" s="36"/>
    </row>
    <row r="32" spans="1:29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P32" s="40"/>
      <c r="Q32" s="41"/>
      <c r="R32" s="43"/>
      <c r="S32" s="54"/>
      <c r="T32" s="54"/>
      <c r="U32" s="54"/>
      <c r="V32" s="54"/>
      <c r="W32" s="54"/>
      <c r="X32" s="35"/>
      <c r="Y32" s="54"/>
      <c r="Z32" s="54"/>
      <c r="AA32" s="41"/>
      <c r="AB32" s="46"/>
      <c r="AC32" s="36"/>
    </row>
    <row r="33" spans="1:29">
      <c r="A33" s="9" t="s">
        <v>20</v>
      </c>
      <c r="B33" s="10"/>
      <c r="C33" s="100">
        <v>52321.41</v>
      </c>
      <c r="D33" s="101"/>
      <c r="E33" s="100">
        <v>63483.85</v>
      </c>
      <c r="F33" s="5"/>
      <c r="G33" s="100">
        <v>126270.14</v>
      </c>
      <c r="H33" s="101"/>
      <c r="I33" s="100">
        <v>14795.31</v>
      </c>
      <c r="J33" s="101"/>
      <c r="K33" s="100">
        <f>408.44+968.78+5635.27</f>
        <v>7012.4900000000007</v>
      </c>
      <c r="L33" s="109"/>
      <c r="M33" s="109">
        <f>SUM(C33:K33)</f>
        <v>263883.2</v>
      </c>
      <c r="O33" s="3"/>
      <c r="P33" s="40"/>
      <c r="Q33" s="41"/>
      <c r="R33" s="60"/>
      <c r="S33" s="53"/>
      <c r="T33" s="53"/>
      <c r="U33" s="52"/>
      <c r="V33" s="52"/>
      <c r="W33" s="53"/>
      <c r="X33" s="60"/>
      <c r="Y33" s="53"/>
      <c r="Z33" s="53"/>
      <c r="AA33" s="53"/>
      <c r="AB33" s="53"/>
      <c r="AC33" s="36"/>
    </row>
    <row r="34" spans="1:29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  <c r="P34" s="41"/>
      <c r="Q34" s="41"/>
      <c r="R34" s="43"/>
      <c r="S34" s="35"/>
      <c r="T34" s="60"/>
      <c r="U34" s="35"/>
      <c r="V34" s="35"/>
      <c r="W34" s="35"/>
      <c r="X34" s="35"/>
      <c r="Y34" s="35"/>
      <c r="Z34" s="35"/>
      <c r="AA34" s="41"/>
      <c r="AB34" s="46"/>
      <c r="AC34" s="36"/>
    </row>
    <row r="35" spans="1:29">
      <c r="A35" s="9" t="s">
        <v>11</v>
      </c>
      <c r="B35" s="10"/>
      <c r="C35" s="100">
        <f>211177.36-13297.81</f>
        <v>197879.55</v>
      </c>
      <c r="D35" s="101"/>
      <c r="E35" s="100">
        <v>265672.46999999997</v>
      </c>
      <c r="F35" s="5"/>
      <c r="G35" s="100">
        <v>459906.27</v>
      </c>
      <c r="H35" s="101"/>
      <c r="I35" s="100">
        <v>61916.72</v>
      </c>
      <c r="J35" s="101"/>
      <c r="K35" s="100">
        <f>5985+14611.8+14930.27</f>
        <v>35527.07</v>
      </c>
      <c r="L35" s="110"/>
      <c r="M35" s="102">
        <f>SUM(C35:K35)</f>
        <v>1020902.08</v>
      </c>
      <c r="P35" s="40"/>
      <c r="Q35" s="41"/>
      <c r="R35" s="61"/>
      <c r="S35" s="54"/>
      <c r="T35" s="44"/>
      <c r="U35" s="54"/>
      <c r="V35" s="54"/>
      <c r="W35" s="54"/>
      <c r="X35" s="61"/>
      <c r="Y35" s="54"/>
      <c r="Z35" s="54"/>
      <c r="AA35" s="54"/>
      <c r="AB35" s="54"/>
      <c r="AC35" s="36"/>
    </row>
    <row r="36" spans="1:29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L36" s="110"/>
      <c r="M36" s="102"/>
      <c r="P36" s="40"/>
      <c r="Q36" s="41"/>
      <c r="R36" s="61"/>
      <c r="S36" s="54"/>
      <c r="T36" s="44"/>
      <c r="U36" s="54"/>
      <c r="V36" s="54"/>
      <c r="W36" s="54"/>
      <c r="X36" s="61"/>
      <c r="Y36" s="54"/>
      <c r="Z36" s="54"/>
      <c r="AA36" s="54"/>
      <c r="AB36" s="54"/>
      <c r="AC36" s="36"/>
    </row>
    <row r="37" spans="1:29">
      <c r="A37" s="9" t="s">
        <v>22</v>
      </c>
      <c r="B37" s="10"/>
      <c r="C37" s="100">
        <v>7385.82</v>
      </c>
      <c r="D37" s="101"/>
      <c r="E37" s="100">
        <v>8961.02</v>
      </c>
      <c r="F37" s="5"/>
      <c r="G37" s="100">
        <v>15512.29</v>
      </c>
      <c r="H37" s="101"/>
      <c r="I37" s="100">
        <v>2088.4299999999998</v>
      </c>
      <c r="J37" s="101"/>
      <c r="K37" s="100">
        <f>57.65+136.75+795.43</f>
        <v>989.82999999999993</v>
      </c>
      <c r="L37" s="110"/>
      <c r="M37" s="110">
        <f t="shared" si="1"/>
        <v>34937.39</v>
      </c>
      <c r="P37" s="40"/>
      <c r="Q37" s="41"/>
      <c r="R37" s="61"/>
      <c r="S37" s="54"/>
      <c r="T37" s="44"/>
      <c r="U37" s="54"/>
      <c r="V37" s="54"/>
      <c r="W37" s="54"/>
      <c r="X37" s="61"/>
      <c r="Y37" s="54"/>
      <c r="Z37" s="54"/>
      <c r="AA37" s="54"/>
      <c r="AB37" s="54"/>
      <c r="AC37" s="36"/>
    </row>
    <row r="38" spans="1:29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  <c r="P38" s="41"/>
      <c r="Q38" s="41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4"/>
      <c r="AC38" s="36"/>
    </row>
    <row r="39" spans="1:29">
      <c r="A39" s="9" t="s">
        <v>5</v>
      </c>
      <c r="B39" s="10"/>
      <c r="C39" s="124">
        <f>C33+C35+C37</f>
        <v>257586.78</v>
      </c>
      <c r="D39" s="29"/>
      <c r="E39" s="29">
        <f>E33+E35+E37</f>
        <v>338117.33999999997</v>
      </c>
      <c r="F39" s="29"/>
      <c r="G39" s="29">
        <f>G33+G35+G37</f>
        <v>601688.70000000007</v>
      </c>
      <c r="H39" s="29"/>
      <c r="I39" s="29">
        <f>I33+I35+I37</f>
        <v>78800.459999999992</v>
      </c>
      <c r="J39" s="29"/>
      <c r="K39" s="113">
        <f>K33+K35+K37</f>
        <v>43529.39</v>
      </c>
      <c r="L39" s="29"/>
      <c r="M39" s="29">
        <f>SUM(C39:K39)</f>
        <v>1319722.67</v>
      </c>
      <c r="P39" s="40"/>
      <c r="Q39" s="41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36"/>
    </row>
    <row r="40" spans="1:29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  <c r="P40" s="40"/>
      <c r="Q40" s="41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36"/>
    </row>
    <row r="41" spans="1:29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41"/>
      <c r="Q41" s="41"/>
      <c r="R41" s="55"/>
      <c r="S41" s="55"/>
      <c r="T41" s="55"/>
      <c r="U41" s="55"/>
      <c r="V41" s="36"/>
      <c r="W41" s="55"/>
      <c r="X41" s="55"/>
      <c r="Y41" s="55"/>
      <c r="Z41" s="55"/>
      <c r="AA41" s="55"/>
      <c r="AB41" s="35"/>
      <c r="AC41" s="36"/>
    </row>
    <row r="42" spans="1:29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36"/>
    </row>
    <row r="43" spans="1:29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6"/>
    </row>
    <row r="44" spans="1:29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  <c r="P44" s="3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6"/>
    </row>
    <row r="45" spans="1:29">
      <c r="A45" s="6" t="str">
        <f>A3</f>
        <v>May 04, 2021 to June 01,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  <c r="P45" s="3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6"/>
    </row>
    <row r="46" spans="1:29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P46" s="33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6"/>
    </row>
    <row r="47" spans="1:29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6"/>
    </row>
    <row r="48" spans="1:29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  <c r="P48" s="40"/>
      <c r="Q48" s="40"/>
      <c r="R48" s="41"/>
      <c r="S48" s="41"/>
      <c r="T48" s="41"/>
      <c r="U48" s="40"/>
      <c r="V48" s="33"/>
      <c r="W48" s="40"/>
      <c r="X48" s="34"/>
      <c r="Y48" s="33"/>
      <c r="Z48" s="33"/>
      <c r="AA48" s="35"/>
      <c r="AB48" s="35"/>
      <c r="AC48" s="36"/>
    </row>
    <row r="49" spans="1:29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P49" s="41"/>
      <c r="Q49" s="41"/>
      <c r="R49" s="33"/>
      <c r="S49" s="40"/>
      <c r="T49" s="42"/>
      <c r="U49" s="41"/>
      <c r="V49" s="33"/>
      <c r="W49" s="40"/>
      <c r="X49" s="34"/>
      <c r="Y49" s="33"/>
      <c r="Z49" s="33"/>
      <c r="AA49" s="40"/>
      <c r="AB49" s="33"/>
      <c r="AC49" s="36"/>
    </row>
    <row r="50" spans="1:29">
      <c r="A50" s="2" t="s">
        <v>9</v>
      </c>
      <c r="B50" s="1"/>
      <c r="C50" s="105">
        <f>SUM(C8+C29)</f>
        <v>11400</v>
      </c>
      <c r="D50" s="105">
        <f t="shared" ref="D50:J50" si="2">SUM(D8+D29)</f>
        <v>0</v>
      </c>
      <c r="E50" s="105">
        <f>SUM(E8+E29)</f>
        <v>1507</v>
      </c>
      <c r="F50" s="105">
        <f t="shared" si="2"/>
        <v>0</v>
      </c>
      <c r="G50" s="105">
        <f>SUM(G8+G29)</f>
        <v>93</v>
      </c>
      <c r="H50" s="105"/>
      <c r="I50" s="105">
        <f>SUM(I8+I29)</f>
        <v>290</v>
      </c>
      <c r="J50" s="105">
        <f t="shared" si="2"/>
        <v>0</v>
      </c>
      <c r="K50" s="105">
        <f>SUM(K8+K29)</f>
        <v>8</v>
      </c>
      <c r="L50" s="102"/>
      <c r="M50" s="102">
        <f>SUM(C50:K50)</f>
        <v>13298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6"/>
    </row>
    <row r="51" spans="1:29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  <c r="P51" s="63"/>
      <c r="Q51" s="64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36"/>
    </row>
    <row r="52" spans="1:29">
      <c r="A52" s="2" t="s">
        <v>16</v>
      </c>
      <c r="B52" s="1"/>
      <c r="C52" s="105">
        <f>SUM(C10+C31)</f>
        <v>20641090</v>
      </c>
      <c r="D52" s="105">
        <f t="shared" ref="D52:J52" si="3">SUM(D10+D31)</f>
        <v>0</v>
      </c>
      <c r="E52" s="105">
        <f>SUM(E10+E31)</f>
        <v>16597903</v>
      </c>
      <c r="F52" s="105">
        <f t="shared" si="3"/>
        <v>0</v>
      </c>
      <c r="G52" s="105">
        <f>SUM(G10+G31)</f>
        <v>29992080</v>
      </c>
      <c r="H52" s="105"/>
      <c r="I52" s="105">
        <f>SUM(I10+I31)</f>
        <v>8328230</v>
      </c>
      <c r="J52" s="105">
        <f t="shared" si="3"/>
        <v>0</v>
      </c>
      <c r="K52" s="105">
        <f>SUM(K10+K31)</f>
        <v>3146430</v>
      </c>
      <c r="L52" s="107"/>
      <c r="M52" s="102">
        <f>SUM(C52:K52)</f>
        <v>78705733</v>
      </c>
      <c r="P52" s="63"/>
      <c r="Q52" s="64"/>
      <c r="R52" s="43"/>
      <c r="S52" s="47"/>
      <c r="T52" s="47"/>
      <c r="U52" s="47"/>
      <c r="V52" s="47"/>
      <c r="W52" s="47"/>
      <c r="X52" s="35"/>
      <c r="Y52" s="47"/>
      <c r="Z52" s="47"/>
      <c r="AA52" s="47"/>
      <c r="AB52" s="46"/>
      <c r="AC52" s="36"/>
    </row>
    <row r="53" spans="1:29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  <c r="P53" s="63"/>
      <c r="Q53" s="64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6"/>
      <c r="AC53" s="36"/>
    </row>
    <row r="54" spans="1:29">
      <c r="A54" s="2" t="s">
        <v>20</v>
      </c>
      <c r="B54" s="1"/>
      <c r="C54" s="119">
        <f>SUM(C12+C33)</f>
        <v>103824.72</v>
      </c>
      <c r="D54" s="119"/>
      <c r="E54" s="119">
        <f>SUM(E12+E33)</f>
        <v>83487.58</v>
      </c>
      <c r="F54" s="119"/>
      <c r="G54" s="119">
        <f>SUM(G12+G33)</f>
        <v>167233.45000000001</v>
      </c>
      <c r="H54" s="119"/>
      <c r="I54" s="119">
        <f>SUM(I12+I33)</f>
        <v>41891.06</v>
      </c>
      <c r="J54" s="119"/>
      <c r="K54" s="119">
        <f>SUM(K12+K33)</f>
        <v>15826.560000000001</v>
      </c>
      <c r="L54" s="108"/>
      <c r="M54" s="108">
        <f>SUM(C54:K54)</f>
        <v>412263.37</v>
      </c>
      <c r="P54" s="63"/>
      <c r="Q54" s="64"/>
      <c r="R54" s="43"/>
      <c r="S54" s="54"/>
      <c r="T54" s="54"/>
      <c r="U54" s="54"/>
      <c r="V54" s="54"/>
      <c r="W54" s="54"/>
      <c r="X54" s="35"/>
      <c r="Y54" s="54"/>
      <c r="Z54" s="54"/>
      <c r="AA54" s="41"/>
      <c r="AB54" s="46"/>
      <c r="AC54" s="36"/>
    </row>
    <row r="55" spans="1:29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  <c r="P55" s="63"/>
      <c r="Q55" s="64"/>
      <c r="R55" s="65"/>
      <c r="S55" s="65"/>
      <c r="T55" s="65"/>
      <c r="U55" s="65"/>
      <c r="V55" s="65"/>
      <c r="W55" s="65"/>
      <c r="X55" s="65"/>
      <c r="Y55" s="65"/>
      <c r="Z55" s="65"/>
      <c r="AA55" s="52"/>
      <c r="AB55" s="52"/>
      <c r="AC55" s="36"/>
    </row>
    <row r="56" spans="1:29">
      <c r="A56" s="2" t="s">
        <v>11</v>
      </c>
      <c r="B56" s="1"/>
      <c r="C56" s="117">
        <f>SUM(C14+C35)</f>
        <v>401510.29</v>
      </c>
      <c r="D56" s="117"/>
      <c r="E56" s="117">
        <f>SUM(E14+E35)</f>
        <v>346342.73</v>
      </c>
      <c r="F56" s="117"/>
      <c r="G56" s="117">
        <f>SUM(G14+G35)</f>
        <v>631333.30000000005</v>
      </c>
      <c r="H56" s="117"/>
      <c r="I56" s="117">
        <f>SUM(I14+I35)</f>
        <v>175309.32</v>
      </c>
      <c r="J56" s="117"/>
      <c r="K56" s="117">
        <f>SUM(K14+K35)</f>
        <v>65719.540000000008</v>
      </c>
      <c r="L56" s="110"/>
      <c r="M56" s="110">
        <f>SUM(C56:K56)</f>
        <v>1620215.1800000002</v>
      </c>
      <c r="P56" s="64"/>
      <c r="Q56" s="64"/>
      <c r="R56" s="43"/>
      <c r="S56" s="35"/>
      <c r="T56" s="35"/>
      <c r="U56" s="35"/>
      <c r="V56" s="35"/>
      <c r="W56" s="35"/>
      <c r="X56" s="35"/>
      <c r="Y56" s="35"/>
      <c r="Z56" s="35"/>
      <c r="AA56" s="41"/>
      <c r="AB56" s="46"/>
      <c r="AC56" s="36"/>
    </row>
    <row r="57" spans="1:29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  <c r="P57" s="63"/>
      <c r="Q57" s="64"/>
      <c r="R57" s="61"/>
      <c r="S57" s="61"/>
      <c r="T57" s="61"/>
      <c r="U57" s="61"/>
      <c r="V57" s="61"/>
      <c r="W57" s="61"/>
      <c r="X57" s="61"/>
      <c r="Y57" s="61"/>
      <c r="Z57" s="61"/>
      <c r="AA57" s="54"/>
      <c r="AB57" s="54"/>
      <c r="AC57" s="36"/>
    </row>
    <row r="58" spans="1:29">
      <c r="A58" s="2" t="s">
        <v>21</v>
      </c>
      <c r="B58" s="1"/>
      <c r="C58" s="117">
        <f>SUM(C16+C37)</f>
        <v>14655.599999999999</v>
      </c>
      <c r="D58" s="117"/>
      <c r="E58" s="117">
        <f>SUM(E16+E37)</f>
        <v>11784.62</v>
      </c>
      <c r="F58" s="117"/>
      <c r="G58" s="117">
        <f>SUM(G16+G37)</f>
        <v>21294.38</v>
      </c>
      <c r="H58" s="117"/>
      <c r="I58" s="117">
        <f>SUM(I16+I37)</f>
        <v>5913.0499999999993</v>
      </c>
      <c r="J58" s="117"/>
      <c r="K58" s="117">
        <f>SUM(K16+K37)</f>
        <v>2233.96</v>
      </c>
      <c r="L58" s="110"/>
      <c r="M58" s="110">
        <f>SUM(C58:K58)</f>
        <v>55881.610000000008</v>
      </c>
      <c r="P58" s="63"/>
      <c r="Q58" s="64"/>
      <c r="R58" s="61"/>
      <c r="S58" s="54"/>
      <c r="T58" s="54"/>
      <c r="U58" s="54"/>
      <c r="V58" s="54"/>
      <c r="W58" s="54"/>
      <c r="X58" s="61"/>
      <c r="Y58" s="54"/>
      <c r="Z58" s="54"/>
      <c r="AA58" s="54"/>
      <c r="AB58" s="54"/>
      <c r="AC58" s="36"/>
    </row>
    <row r="59" spans="1:29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P59" s="63"/>
      <c r="Q59" s="64"/>
      <c r="R59" s="61"/>
      <c r="S59" s="61"/>
      <c r="T59" s="61"/>
      <c r="U59" s="61"/>
      <c r="V59" s="61"/>
      <c r="W59" s="61"/>
      <c r="X59" s="61"/>
      <c r="Y59" s="61"/>
      <c r="Z59" s="61"/>
      <c r="AA59" s="54"/>
      <c r="AB59" s="54"/>
      <c r="AC59" s="36"/>
    </row>
    <row r="60" spans="1:29">
      <c r="A60" s="2" t="s">
        <v>5</v>
      </c>
      <c r="B60" s="1"/>
      <c r="C60" s="29">
        <f>SUM(C54:C58)</f>
        <v>519990.61</v>
      </c>
      <c r="D60" s="29"/>
      <c r="E60" s="29">
        <f t="shared" ref="E60:K60" si="4">SUM(E54:E58)</f>
        <v>441614.93</v>
      </c>
      <c r="F60" s="29"/>
      <c r="G60" s="29">
        <f t="shared" si="4"/>
        <v>819861.13</v>
      </c>
      <c r="H60" s="29"/>
      <c r="I60" s="29">
        <f t="shared" si="4"/>
        <v>223113.43</v>
      </c>
      <c r="J60" s="29"/>
      <c r="K60" s="29">
        <f t="shared" si="4"/>
        <v>83780.060000000012</v>
      </c>
      <c r="L60" s="29"/>
      <c r="M60" s="29">
        <f>SUM(M54:M58)</f>
        <v>2088360.1600000004</v>
      </c>
      <c r="P60" s="64"/>
      <c r="Q60" s="64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6"/>
      <c r="AC60" s="36"/>
    </row>
    <row r="61" spans="1:29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  <c r="P61" s="63"/>
      <c r="Q61" s="64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36"/>
    </row>
    <row r="62" spans="1:29">
      <c r="A62" s="8"/>
      <c r="B62" s="8"/>
      <c r="C62" s="12"/>
      <c r="D62" s="8"/>
      <c r="E62" s="21"/>
      <c r="F62" s="21"/>
      <c r="G62" s="21"/>
      <c r="H62" s="8"/>
      <c r="I62" s="8"/>
      <c r="J62" s="8"/>
      <c r="K62" s="8"/>
      <c r="L62" s="8"/>
      <c r="M62" s="8"/>
      <c r="P62" s="35"/>
      <c r="Q62" s="35"/>
      <c r="R62" s="66"/>
      <c r="S62" s="35"/>
      <c r="T62" s="67"/>
      <c r="U62" s="67"/>
      <c r="V62" s="67"/>
      <c r="W62" s="35"/>
      <c r="X62" s="35"/>
      <c r="Y62" s="35"/>
      <c r="Z62" s="35"/>
      <c r="AA62" s="35"/>
      <c r="AB62" s="35"/>
      <c r="AC62" s="36"/>
    </row>
    <row r="63" spans="1:29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  <c r="P63" s="8"/>
      <c r="Q63" s="8"/>
      <c r="R63" s="12"/>
      <c r="S63" s="8"/>
      <c r="T63" s="21"/>
      <c r="U63" s="21"/>
      <c r="V63" s="21"/>
      <c r="W63" s="8"/>
      <c r="X63" s="8"/>
      <c r="Y63" s="8"/>
      <c r="Z63" s="8"/>
      <c r="AA63" s="8"/>
      <c r="AB63" s="8"/>
    </row>
    <row r="64" spans="1:29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5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0"/>
      <c r="D67" s="10"/>
      <c r="E67" s="22"/>
      <c r="F67" s="22"/>
      <c r="G67" s="22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  <row r="75" spans="1:13">
      <c r="A75" s="10"/>
      <c r="B75" s="10"/>
      <c r="C75" s="11"/>
      <c r="D75" s="10"/>
      <c r="E75" s="22"/>
      <c r="F75" s="22"/>
      <c r="G75" s="22"/>
      <c r="H75" s="10"/>
      <c r="I75" s="22"/>
      <c r="J75" s="8"/>
      <c r="K75" s="8"/>
      <c r="L75" s="8"/>
      <c r="M75" s="8"/>
    </row>
    <row r="76" spans="1:13">
      <c r="A76" s="10"/>
      <c r="B76" s="10"/>
      <c r="C76" s="10"/>
      <c r="D76" s="10"/>
      <c r="E76" s="22"/>
      <c r="F76" s="22"/>
      <c r="G76" s="22"/>
      <c r="H76" s="10"/>
      <c r="I76" s="10"/>
      <c r="J76" s="8"/>
      <c r="K76" s="8"/>
      <c r="L76" s="8"/>
      <c r="M76" s="8"/>
    </row>
    <row r="77" spans="1: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>
      <c r="A78" s="8"/>
      <c r="B78" s="8"/>
      <c r="C78" s="8"/>
      <c r="D78" s="8"/>
      <c r="E78" s="8"/>
      <c r="F78" s="8"/>
      <c r="G78" s="8"/>
      <c r="H78" s="8"/>
      <c r="I78" s="21"/>
      <c r="J78" s="8"/>
      <c r="K78" s="8"/>
      <c r="L78" s="8"/>
      <c r="M78" s="8"/>
    </row>
  </sheetData>
  <pageMargins left="0.7" right="0.7" top="0.75" bottom="0.75" header="0.3" footer="0.3"/>
  <pageSetup scale="33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74"/>
  <sheetViews>
    <sheetView workbookViewId="0">
      <selection sqref="A1:N65"/>
    </sheetView>
  </sheetViews>
  <sheetFormatPr defaultRowHeight="15.5"/>
  <cols>
    <col min="1" max="1" width="14.69140625" customWidth="1"/>
    <col min="2" max="2" width="1.84375" customWidth="1"/>
    <col min="3" max="3" width="15" customWidth="1"/>
    <col min="4" max="4" width="2.23046875" customWidth="1"/>
    <col min="5" max="5" width="17.3046875" customWidth="1"/>
    <col min="6" max="6" width="2" customWidth="1"/>
    <col min="7" max="7" width="16.53515625" customWidth="1"/>
    <col min="8" max="8" width="2" customWidth="1"/>
    <col min="9" max="9" width="13.07421875" customWidth="1"/>
    <col min="10" max="10" width="2" customWidth="1"/>
    <col min="11" max="11" width="11.3046875" customWidth="1"/>
    <col min="12" max="12" width="1.53515625" customWidth="1"/>
    <col min="13" max="13" width="12.84375" customWidth="1"/>
  </cols>
  <sheetData>
    <row r="1" spans="1:13">
      <c r="A1" s="6" t="s">
        <v>0</v>
      </c>
      <c r="B1" s="7"/>
      <c r="C1" s="91"/>
      <c r="D1" s="91"/>
      <c r="E1" s="91"/>
      <c r="F1" s="91"/>
      <c r="G1" s="91"/>
      <c r="H1" s="91"/>
      <c r="I1" s="91"/>
      <c r="J1" s="91"/>
      <c r="K1" s="91"/>
      <c r="L1" s="89"/>
      <c r="M1" s="92"/>
    </row>
    <row r="2" spans="1:13">
      <c r="A2" s="6" t="s">
        <v>1</v>
      </c>
      <c r="B2" s="7"/>
      <c r="C2" s="91"/>
      <c r="D2" s="91"/>
      <c r="E2" s="91"/>
      <c r="F2" s="91"/>
      <c r="G2" s="91"/>
      <c r="H2" s="91"/>
      <c r="I2" s="91"/>
      <c r="J2" s="91"/>
      <c r="K2" s="91"/>
      <c r="L2" s="89"/>
      <c r="M2" s="92"/>
    </row>
    <row r="3" spans="1:13">
      <c r="A3" s="6" t="s">
        <v>35</v>
      </c>
      <c r="B3" s="7"/>
      <c r="C3" s="90"/>
      <c r="D3" s="91"/>
      <c r="E3" s="91"/>
      <c r="F3" s="91"/>
      <c r="G3" s="91"/>
      <c r="H3" s="91"/>
      <c r="I3" s="91"/>
      <c r="J3" s="91"/>
      <c r="K3" s="91"/>
      <c r="L3" s="89"/>
      <c r="M3" s="94"/>
    </row>
    <row r="4" spans="1:13">
      <c r="A4" s="6" t="s">
        <v>13</v>
      </c>
      <c r="B4" s="8"/>
      <c r="C4" s="92"/>
      <c r="D4" s="92"/>
      <c r="E4" s="92"/>
      <c r="F4" s="92"/>
      <c r="G4" s="92"/>
      <c r="H4" s="92"/>
      <c r="I4" s="92"/>
      <c r="J4" s="92"/>
      <c r="K4" s="92"/>
      <c r="L4" s="92"/>
      <c r="M4" s="95"/>
    </row>
    <row r="5" spans="1:13">
      <c r="A5" s="9"/>
      <c r="B5" s="9"/>
      <c r="C5" s="89"/>
      <c r="D5" s="89"/>
      <c r="E5" s="89"/>
      <c r="F5" s="88"/>
      <c r="G5" s="88" t="s">
        <v>3</v>
      </c>
      <c r="H5" s="88"/>
      <c r="I5" s="97" t="s">
        <v>4</v>
      </c>
      <c r="J5" s="88"/>
      <c r="K5" s="88" t="s">
        <v>19</v>
      </c>
      <c r="L5" s="89"/>
      <c r="M5" s="92"/>
    </row>
    <row r="6" spans="1:13">
      <c r="A6" s="10"/>
      <c r="B6" s="10"/>
      <c r="C6" s="88" t="s">
        <v>6</v>
      </c>
      <c r="D6" s="88"/>
      <c r="E6" s="88" t="s">
        <v>7</v>
      </c>
      <c r="F6" s="89"/>
      <c r="G6" s="88" t="s">
        <v>8</v>
      </c>
      <c r="H6" s="88"/>
      <c r="I6" s="97" t="s">
        <v>8</v>
      </c>
      <c r="J6" s="99"/>
      <c r="K6" s="99" t="s">
        <v>18</v>
      </c>
      <c r="L6" s="88"/>
      <c r="M6" s="88" t="s">
        <v>5</v>
      </c>
    </row>
    <row r="7" spans="1:13">
      <c r="A7" s="8"/>
      <c r="B7" s="8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</row>
    <row r="8" spans="1:13">
      <c r="A8" s="9" t="s">
        <v>9</v>
      </c>
      <c r="B8" s="10"/>
      <c r="C8" s="105">
        <v>6182</v>
      </c>
      <c r="D8" s="102"/>
      <c r="E8" s="105">
        <v>672</v>
      </c>
      <c r="F8" s="102"/>
      <c r="G8" s="102">
        <v>46</v>
      </c>
      <c r="H8" s="102"/>
      <c r="I8" s="92">
        <v>150</v>
      </c>
      <c r="J8" s="102"/>
      <c r="K8" s="106">
        <f>1+1</f>
        <v>2</v>
      </c>
      <c r="L8" s="102"/>
      <c r="M8" s="102">
        <f>SUM(C8:K8)</f>
        <v>7052</v>
      </c>
    </row>
    <row r="9" spans="1:13">
      <c r="A9" s="9"/>
      <c r="B9" s="10"/>
      <c r="C9" s="100"/>
      <c r="D9" s="103"/>
      <c r="E9" s="100"/>
      <c r="F9" s="103"/>
      <c r="G9" s="103"/>
      <c r="H9" s="103"/>
      <c r="I9" s="92"/>
      <c r="J9" s="103"/>
      <c r="K9" s="103"/>
      <c r="L9" s="103"/>
      <c r="M9" s="102"/>
    </row>
    <row r="10" spans="1:13">
      <c r="A10" s="9" t="s">
        <v>16</v>
      </c>
      <c r="B10" s="10"/>
      <c r="C10" s="105">
        <v>9391490</v>
      </c>
      <c r="D10" s="106"/>
      <c r="E10" s="105">
        <v>5245532</v>
      </c>
      <c r="F10" s="106"/>
      <c r="G10" s="106">
        <v>9068910</v>
      </c>
      <c r="H10" s="106"/>
      <c r="I10" s="105">
        <v>4483560</v>
      </c>
      <c r="J10" s="106"/>
      <c r="K10" s="106">
        <f>2102000</f>
        <v>2102000</v>
      </c>
      <c r="L10" s="107"/>
      <c r="M10" s="102">
        <f>SUM(C10:K10)</f>
        <v>30291492</v>
      </c>
    </row>
    <row r="11" spans="1:13">
      <c r="A11" s="9"/>
      <c r="B11" s="10"/>
      <c r="C11" s="100"/>
      <c r="D11" s="110"/>
      <c r="E11" s="100"/>
      <c r="F11" s="110"/>
      <c r="G11" s="110"/>
      <c r="H11" s="110"/>
      <c r="I11" s="92"/>
      <c r="J11" s="110"/>
      <c r="K11" s="110"/>
      <c r="L11" s="98"/>
      <c r="M11" s="102"/>
    </row>
    <row r="12" spans="1:13">
      <c r="A12" s="9" t="s">
        <v>20</v>
      </c>
      <c r="B12" s="10"/>
      <c r="C12" s="116">
        <v>46975.71</v>
      </c>
      <c r="D12" s="109"/>
      <c r="E12" s="116">
        <v>26112.57</v>
      </c>
      <c r="F12" s="108"/>
      <c r="G12" s="108">
        <v>45616.63</v>
      </c>
      <c r="H12" s="109"/>
      <c r="I12" s="116">
        <v>22552.3</v>
      </c>
      <c r="J12" s="109"/>
      <c r="K12" s="109">
        <f>10573.06</f>
        <v>10573.06</v>
      </c>
      <c r="L12" s="108"/>
      <c r="M12" s="109">
        <f>SUM(C12:K12)</f>
        <v>151830.26999999999</v>
      </c>
    </row>
    <row r="13" spans="1:13">
      <c r="A13" s="10"/>
      <c r="B13" s="10"/>
      <c r="C13" s="100"/>
      <c r="D13" s="92"/>
      <c r="E13" s="100"/>
      <c r="F13" s="92"/>
      <c r="G13" s="92"/>
      <c r="H13" s="92"/>
      <c r="I13" s="92"/>
      <c r="J13" s="92"/>
      <c r="K13" s="106"/>
      <c r="L13" s="98"/>
      <c r="M13" s="102"/>
    </row>
    <row r="14" spans="1:13">
      <c r="A14" s="9" t="s">
        <v>11</v>
      </c>
      <c r="B14" s="10"/>
      <c r="C14" s="117">
        <v>194669.05</v>
      </c>
      <c r="D14" s="110"/>
      <c r="E14" s="117">
        <v>110418.48</v>
      </c>
      <c r="F14" s="110"/>
      <c r="G14" s="110">
        <v>190900.58</v>
      </c>
      <c r="H14" s="110"/>
      <c r="I14" s="117">
        <v>94378.95</v>
      </c>
      <c r="J14" s="110"/>
      <c r="K14" s="118">
        <f>10573.06+14611.8</f>
        <v>25184.86</v>
      </c>
      <c r="L14" s="110"/>
      <c r="M14" s="102">
        <f>SUM(C14:K14)</f>
        <v>615551.91999999993</v>
      </c>
    </row>
    <row r="15" spans="1:13">
      <c r="A15" s="9"/>
      <c r="B15" s="10"/>
      <c r="C15" s="117"/>
      <c r="D15" s="110"/>
      <c r="E15" s="117"/>
      <c r="F15" s="110"/>
      <c r="G15" s="110"/>
      <c r="H15" s="110"/>
      <c r="I15" s="117"/>
      <c r="J15" s="110"/>
      <c r="K15" s="106"/>
      <c r="L15" s="110"/>
      <c r="M15" s="102"/>
    </row>
    <row r="16" spans="1:13">
      <c r="A16" s="9" t="s">
        <v>21</v>
      </c>
      <c r="B16" s="10"/>
      <c r="C16" s="117">
        <v>6498.74</v>
      </c>
      <c r="D16" s="110"/>
      <c r="E16" s="117">
        <v>3724.43</v>
      </c>
      <c r="F16" s="110"/>
      <c r="G16" s="110">
        <v>6438.97</v>
      </c>
      <c r="H16" s="110"/>
      <c r="I16" s="117">
        <v>3183.3</v>
      </c>
      <c r="J16" s="110"/>
      <c r="K16" s="118">
        <f>1492.42</f>
        <v>1492.42</v>
      </c>
      <c r="L16" s="110"/>
      <c r="M16" s="110">
        <f>SUM(C16:K16)</f>
        <v>21337.86</v>
      </c>
    </row>
    <row r="17" spans="1:17">
      <c r="A17" s="10"/>
      <c r="B17" s="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1:17">
      <c r="A18" s="9" t="s">
        <v>5</v>
      </c>
      <c r="B18" s="10"/>
      <c r="C18" s="113">
        <f>C16+C14+C12</f>
        <v>248143.49999999997</v>
      </c>
      <c r="D18" s="113">
        <f t="shared" ref="D18:K18" si="0">D16+D14+D12</f>
        <v>0</v>
      </c>
      <c r="E18" s="113">
        <f t="shared" si="0"/>
        <v>140255.47999999998</v>
      </c>
      <c r="F18" s="113">
        <f t="shared" si="0"/>
        <v>0</v>
      </c>
      <c r="G18" s="113">
        <f t="shared" si="0"/>
        <v>242956.18</v>
      </c>
      <c r="H18" s="113"/>
      <c r="I18" s="113">
        <f t="shared" si="0"/>
        <v>120114.55</v>
      </c>
      <c r="J18" s="113">
        <f t="shared" si="0"/>
        <v>0</v>
      </c>
      <c r="K18" s="113">
        <f t="shared" si="0"/>
        <v>37250.339999999997</v>
      </c>
      <c r="L18" s="29"/>
      <c r="M18" s="29">
        <f>SUM(C18:K18)</f>
        <v>788720.04999999993</v>
      </c>
    </row>
    <row r="19" spans="1:17">
      <c r="A19" s="8"/>
      <c r="B19" s="8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7">
      <c r="A20" s="18"/>
      <c r="B20" s="18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7">
      <c r="A21" s="8"/>
      <c r="B21" s="8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7">
      <c r="A22" s="6" t="s">
        <v>14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15"/>
    </row>
    <row r="23" spans="1:17">
      <c r="A23" s="6" t="s">
        <v>12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89"/>
      <c r="M23" s="89"/>
    </row>
    <row r="24" spans="1:17">
      <c r="A24" s="6" t="str">
        <f>+A3</f>
        <v>June 02, 2021 to July 01, 2021</v>
      </c>
      <c r="B24" s="7"/>
      <c r="C24" s="91"/>
      <c r="D24" s="91"/>
      <c r="E24" s="91"/>
      <c r="F24" s="91"/>
      <c r="G24" s="91"/>
      <c r="H24" s="91"/>
      <c r="I24" s="91"/>
      <c r="J24" s="91"/>
      <c r="K24" s="91"/>
      <c r="L24" s="89"/>
      <c r="M24" s="89"/>
    </row>
    <row r="25" spans="1:17">
      <c r="A25" s="10"/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89"/>
    </row>
    <row r="26" spans="1:17">
      <c r="A26" s="9" t="s">
        <v>2</v>
      </c>
      <c r="B26" s="9"/>
      <c r="C26" s="98"/>
      <c r="D26" s="98"/>
      <c r="E26" s="98"/>
      <c r="F26" s="96"/>
      <c r="G26" s="88" t="s">
        <v>3</v>
      </c>
      <c r="H26" s="96"/>
      <c r="I26" s="33" t="s">
        <v>4</v>
      </c>
      <c r="J26" s="92"/>
      <c r="K26" s="34" t="s">
        <v>17</v>
      </c>
      <c r="L26" s="92"/>
      <c r="M26" s="92"/>
    </row>
    <row r="27" spans="1:17">
      <c r="A27" s="10"/>
      <c r="B27" s="10"/>
      <c r="C27" s="88" t="s">
        <v>6</v>
      </c>
      <c r="D27" s="96"/>
      <c r="E27" s="99" t="s">
        <v>7</v>
      </c>
      <c r="F27" s="98"/>
      <c r="G27" s="88" t="s">
        <v>8</v>
      </c>
      <c r="H27" s="96"/>
      <c r="I27" s="33" t="s">
        <v>8</v>
      </c>
      <c r="J27" s="96"/>
      <c r="K27" s="34" t="s">
        <v>18</v>
      </c>
      <c r="L27" s="96"/>
      <c r="M27" s="88" t="s">
        <v>5</v>
      </c>
    </row>
    <row r="28" spans="1:17">
      <c r="A28" s="8"/>
      <c r="B28" s="8"/>
      <c r="C28" s="92"/>
      <c r="D28" s="92"/>
      <c r="E28" s="92"/>
      <c r="F28" s="92"/>
      <c r="G28" s="92"/>
      <c r="H28" s="92"/>
      <c r="I28" s="35"/>
      <c r="J28" s="92"/>
      <c r="K28" s="35"/>
      <c r="L28" s="92"/>
      <c r="M28" s="92"/>
    </row>
    <row r="29" spans="1:17">
      <c r="A29" s="9" t="s">
        <v>9</v>
      </c>
      <c r="B29" s="10"/>
      <c r="C29" s="105">
        <v>5270</v>
      </c>
      <c r="D29" s="101"/>
      <c r="E29" s="105">
        <v>836</v>
      </c>
      <c r="F29" s="5"/>
      <c r="G29" s="105">
        <v>45</v>
      </c>
      <c r="H29" s="101"/>
      <c r="I29" s="105">
        <v>141</v>
      </c>
      <c r="J29" s="101"/>
      <c r="K29" s="105">
        <f>2+1+4</f>
        <v>7</v>
      </c>
      <c r="L29" s="102"/>
      <c r="M29" s="102">
        <f>SUM(C29:K29)</f>
        <v>6299</v>
      </c>
    </row>
    <row r="30" spans="1:17">
      <c r="A30" s="9"/>
      <c r="B30" s="10"/>
      <c r="C30" s="100"/>
      <c r="D30" s="101"/>
      <c r="E30" s="100"/>
      <c r="F30" s="5"/>
      <c r="G30" s="100"/>
      <c r="H30" s="101"/>
      <c r="I30" s="100"/>
      <c r="J30" s="101"/>
      <c r="K30" s="100"/>
      <c r="L30" s="103"/>
      <c r="M30" s="102"/>
    </row>
    <row r="31" spans="1:17">
      <c r="A31" s="9" t="s">
        <v>16</v>
      </c>
      <c r="B31" s="10"/>
      <c r="C31" s="100">
        <v>10796437</v>
      </c>
      <c r="D31" s="101"/>
      <c r="E31" s="100">
        <v>12166690</v>
      </c>
      <c r="F31" s="5"/>
      <c r="G31" s="105">
        <v>9894750</v>
      </c>
      <c r="H31" s="101"/>
      <c r="I31" s="105">
        <v>4175174</v>
      </c>
      <c r="J31" s="101"/>
      <c r="K31" s="105">
        <f>141000+253600+872120</f>
        <v>1266720</v>
      </c>
      <c r="L31" s="107"/>
      <c r="M31" s="102">
        <f t="shared" ref="M31:M37" si="1">SUM(C31:K31)</f>
        <v>38299771</v>
      </c>
    </row>
    <row r="32" spans="1:17">
      <c r="A32" s="9"/>
      <c r="B32" s="10"/>
      <c r="C32" s="100"/>
      <c r="D32" s="101"/>
      <c r="E32" s="100"/>
      <c r="F32" s="5"/>
      <c r="G32" s="100"/>
      <c r="H32" s="101"/>
      <c r="I32" s="100"/>
      <c r="J32" s="101"/>
      <c r="K32" s="100"/>
      <c r="L32" s="98"/>
      <c r="M32" s="102"/>
      <c r="Q32" s="100"/>
    </row>
    <row r="33" spans="1:13">
      <c r="A33" s="9" t="s">
        <v>20</v>
      </c>
      <c r="B33" s="10"/>
      <c r="C33" s="100">
        <v>54203.199999999997</v>
      </c>
      <c r="D33" s="101"/>
      <c r="E33" s="100">
        <f>61198.43</f>
        <v>61198.43</v>
      </c>
      <c r="F33" s="5"/>
      <c r="G33" s="100">
        <v>49770.6</v>
      </c>
      <c r="H33" s="101"/>
      <c r="I33" s="100">
        <v>21001.119999999999</v>
      </c>
      <c r="J33" s="101"/>
      <c r="K33" s="100">
        <f>709.23+1275.61+4386.76</f>
        <v>6371.6</v>
      </c>
      <c r="L33" s="109"/>
      <c r="M33" s="109">
        <f>SUM(C33:K33)</f>
        <v>192544.95</v>
      </c>
    </row>
    <row r="34" spans="1:13">
      <c r="A34" s="10"/>
      <c r="B34" s="10"/>
      <c r="C34" s="100"/>
      <c r="D34" s="100"/>
      <c r="E34" s="100"/>
      <c r="F34" s="5"/>
      <c r="G34" s="100"/>
      <c r="H34" s="100"/>
      <c r="I34" s="100"/>
      <c r="J34" s="100"/>
      <c r="K34" s="100"/>
      <c r="L34" s="98"/>
      <c r="M34" s="102"/>
    </row>
    <row r="35" spans="1:13">
      <c r="A35" s="9" t="s">
        <v>11</v>
      </c>
      <c r="B35" s="10"/>
      <c r="C35" s="100">
        <f>219343.01-16505.45</f>
        <v>202837.56</v>
      </c>
      <c r="D35" s="101"/>
      <c r="E35" s="100">
        <f>256108.92-14084.79</f>
        <v>242024.13</v>
      </c>
      <c r="F35" s="5"/>
      <c r="G35" s="100">
        <v>208284.49</v>
      </c>
      <c r="H35" s="101"/>
      <c r="I35" s="100">
        <v>87887.4</v>
      </c>
      <c r="J35" s="101"/>
      <c r="K35" s="100">
        <f>6486.03+14611.8+12151.74</f>
        <v>33249.57</v>
      </c>
      <c r="L35" s="110"/>
      <c r="M35" s="102">
        <f>SUM(C35:K35)</f>
        <v>774283.14999999991</v>
      </c>
    </row>
    <row r="36" spans="1:13">
      <c r="A36" s="9"/>
      <c r="B36" s="10"/>
      <c r="C36" s="100"/>
      <c r="D36" s="101"/>
      <c r="E36" s="100"/>
      <c r="F36" s="5"/>
      <c r="G36" s="100"/>
      <c r="H36" s="101"/>
      <c r="I36" s="100"/>
      <c r="J36" s="101"/>
      <c r="L36" s="110"/>
      <c r="M36" s="102"/>
    </row>
    <row r="37" spans="1:13">
      <c r="A37" s="9" t="s">
        <v>22</v>
      </c>
      <c r="B37" s="10"/>
      <c r="C37" s="100">
        <v>7665.67</v>
      </c>
      <c r="D37" s="101"/>
      <c r="E37" s="100">
        <v>8638.31</v>
      </c>
      <c r="F37" s="5"/>
      <c r="G37" s="100">
        <v>7025.27</v>
      </c>
      <c r="H37" s="101"/>
      <c r="I37" s="100">
        <v>2964.4</v>
      </c>
      <c r="J37" s="101"/>
      <c r="K37" s="100">
        <f>100.11+180.06+619.2</f>
        <v>899.37000000000012</v>
      </c>
      <c r="L37" s="110"/>
      <c r="M37" s="110">
        <f t="shared" si="1"/>
        <v>27193.02</v>
      </c>
    </row>
    <row r="38" spans="1:13">
      <c r="A38" s="10"/>
      <c r="B38" s="10"/>
      <c r="C38" s="111"/>
      <c r="D38" s="111"/>
      <c r="E38" s="111"/>
      <c r="F38" s="111"/>
      <c r="G38" s="111"/>
      <c r="H38" s="111"/>
      <c r="I38" s="111"/>
      <c r="J38" s="111"/>
      <c r="K38" s="106"/>
      <c r="L38" s="111"/>
      <c r="M38" s="112"/>
    </row>
    <row r="39" spans="1:13">
      <c r="A39" s="9" t="s">
        <v>5</v>
      </c>
      <c r="B39" s="10"/>
      <c r="C39" s="124">
        <f>C33+C35+C37</f>
        <v>264706.43</v>
      </c>
      <c r="D39" s="29"/>
      <c r="E39" s="29">
        <f>E33+E35+E37</f>
        <v>311860.87</v>
      </c>
      <c r="F39" s="29"/>
      <c r="G39" s="29">
        <f>G33+G35+G37</f>
        <v>265080.36</v>
      </c>
      <c r="H39" s="29"/>
      <c r="I39" s="113">
        <f>I35+I33+I37</f>
        <v>111852.91999999998</v>
      </c>
      <c r="J39" s="29"/>
      <c r="K39" s="113">
        <f>K33+K35+K37</f>
        <v>40520.54</v>
      </c>
      <c r="L39" s="29"/>
      <c r="M39" s="124">
        <f>SUM(C39:K39)</f>
        <v>994021.12000000011</v>
      </c>
    </row>
    <row r="40" spans="1:13">
      <c r="A40" s="10"/>
      <c r="B40" s="10"/>
      <c r="C40" s="111"/>
      <c r="D40" s="111"/>
      <c r="E40" s="111"/>
      <c r="F40" s="111"/>
      <c r="G40" s="93"/>
      <c r="H40" s="111"/>
      <c r="I40" s="111"/>
      <c r="J40" s="111"/>
      <c r="K40" s="111"/>
      <c r="L40" s="111"/>
      <c r="M40" s="92"/>
    </row>
    <row r="41" spans="1:13">
      <c r="A41" s="18"/>
      <c r="B41" s="18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>
      <c r="A42" s="8"/>
      <c r="B42" s="8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3">
      <c r="A43" s="6" t="s">
        <v>15</v>
      </c>
      <c r="B43" s="7"/>
      <c r="C43" s="91"/>
      <c r="D43" s="91"/>
      <c r="E43" s="91"/>
      <c r="F43" s="91"/>
      <c r="G43" s="91"/>
      <c r="H43" s="91"/>
      <c r="I43" s="91"/>
      <c r="J43" s="91"/>
      <c r="K43" s="91"/>
      <c r="L43" s="89"/>
      <c r="M43" s="89"/>
    </row>
    <row r="44" spans="1:13">
      <c r="A44" s="6" t="s">
        <v>12</v>
      </c>
      <c r="B44" s="7"/>
      <c r="C44" s="91"/>
      <c r="D44" s="91"/>
      <c r="E44" s="91"/>
      <c r="F44" s="91"/>
      <c r="G44" s="91"/>
      <c r="H44" s="91"/>
      <c r="I44" s="91"/>
      <c r="J44" s="91"/>
      <c r="K44" s="91"/>
      <c r="L44" s="89"/>
      <c r="M44" s="89"/>
    </row>
    <row r="45" spans="1:13">
      <c r="A45" s="6" t="str">
        <f>A3</f>
        <v>June 02, 2021 to July 01, 2021</v>
      </c>
      <c r="B45" s="7"/>
      <c r="C45" s="91"/>
      <c r="D45" s="91"/>
      <c r="E45" s="91"/>
      <c r="F45" s="91"/>
      <c r="G45" s="91"/>
      <c r="H45" s="91"/>
      <c r="I45" s="91"/>
      <c r="J45" s="91"/>
      <c r="K45" s="91"/>
      <c r="L45" s="89"/>
      <c r="M45" s="89"/>
    </row>
    <row r="46" spans="1:13">
      <c r="A46" s="8"/>
      <c r="B46" s="8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1:13">
      <c r="A47" s="9" t="s">
        <v>2</v>
      </c>
      <c r="B47" s="9"/>
      <c r="C47" s="98"/>
      <c r="D47" s="98"/>
      <c r="E47" s="98"/>
      <c r="F47" s="96"/>
      <c r="G47" s="88" t="s">
        <v>3</v>
      </c>
      <c r="H47" s="96"/>
      <c r="I47" s="97" t="s">
        <v>4</v>
      </c>
      <c r="J47" s="88"/>
      <c r="K47" s="88" t="s">
        <v>17</v>
      </c>
      <c r="L47" s="92"/>
      <c r="M47" s="92"/>
    </row>
    <row r="48" spans="1:13">
      <c r="A48" s="10"/>
      <c r="B48" s="10"/>
      <c r="C48" s="88" t="s">
        <v>6</v>
      </c>
      <c r="D48" s="96"/>
      <c r="E48" s="99" t="s">
        <v>7</v>
      </c>
      <c r="F48" s="98"/>
      <c r="G48" s="88" t="s">
        <v>8</v>
      </c>
      <c r="H48" s="96"/>
      <c r="I48" s="97" t="s">
        <v>8</v>
      </c>
      <c r="J48" s="88"/>
      <c r="K48" s="88" t="s">
        <v>18</v>
      </c>
      <c r="L48" s="96"/>
      <c r="M48" s="88" t="s">
        <v>5</v>
      </c>
    </row>
    <row r="49" spans="1:13">
      <c r="A49" s="8"/>
      <c r="B49" s="8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</row>
    <row r="50" spans="1:13">
      <c r="A50" s="2" t="s">
        <v>9</v>
      </c>
      <c r="B50" s="1"/>
      <c r="C50" s="105">
        <f>SUM(C8+C29)</f>
        <v>11452</v>
      </c>
      <c r="D50" s="105">
        <f t="shared" ref="D50:J50" si="2">SUM(D8+D29)</f>
        <v>0</v>
      </c>
      <c r="E50" s="105">
        <f>SUM(E8+E29)</f>
        <v>1508</v>
      </c>
      <c r="F50" s="105">
        <f t="shared" si="2"/>
        <v>0</v>
      </c>
      <c r="G50" s="105">
        <f>SUM(G8+G29)</f>
        <v>91</v>
      </c>
      <c r="H50" s="105"/>
      <c r="I50" s="105">
        <f>SUM(I8+I29)</f>
        <v>291</v>
      </c>
      <c r="J50" s="105">
        <f t="shared" si="2"/>
        <v>0</v>
      </c>
      <c r="K50" s="105">
        <f>SUM(K8+K29)</f>
        <v>9</v>
      </c>
      <c r="L50" s="102"/>
      <c r="M50" s="102">
        <f>SUM(C50:K50)</f>
        <v>13351</v>
      </c>
    </row>
    <row r="51" spans="1:13">
      <c r="A51" s="2"/>
      <c r="B51" s="1"/>
      <c r="C51" s="100"/>
      <c r="D51" s="103"/>
      <c r="E51" s="103"/>
      <c r="F51" s="103"/>
      <c r="G51" s="103"/>
      <c r="H51" s="103"/>
      <c r="I51" s="92"/>
      <c r="J51" s="103"/>
      <c r="K51" s="103"/>
      <c r="L51" s="103"/>
      <c r="M51" s="102"/>
    </row>
    <row r="52" spans="1:13">
      <c r="A52" s="2" t="s">
        <v>16</v>
      </c>
      <c r="B52" s="1"/>
      <c r="C52" s="105">
        <f>SUM(C10+C31)</f>
        <v>20187927</v>
      </c>
      <c r="D52" s="105">
        <f t="shared" ref="D52:J52" si="3">SUM(D10+D31)</f>
        <v>0</v>
      </c>
      <c r="E52" s="105">
        <f>SUM(E10+E31)</f>
        <v>17412222</v>
      </c>
      <c r="F52" s="105">
        <f t="shared" si="3"/>
        <v>0</v>
      </c>
      <c r="G52" s="105">
        <f>SUM(G10+G31)</f>
        <v>18963660</v>
      </c>
      <c r="H52" s="105"/>
      <c r="I52" s="105">
        <f>SUM(I10+I31)</f>
        <v>8658734</v>
      </c>
      <c r="J52" s="105">
        <f t="shared" si="3"/>
        <v>0</v>
      </c>
      <c r="K52" s="105">
        <f>SUM(K10+K31)</f>
        <v>3368720</v>
      </c>
      <c r="L52" s="107"/>
      <c r="M52" s="102">
        <f>SUM(C52:K52)</f>
        <v>68591263</v>
      </c>
    </row>
    <row r="53" spans="1:13">
      <c r="A53" s="2"/>
      <c r="B53" s="1"/>
      <c r="C53" s="100"/>
      <c r="D53" s="110"/>
      <c r="E53" s="110"/>
      <c r="F53" s="110"/>
      <c r="G53" s="110"/>
      <c r="H53" s="110"/>
      <c r="I53" s="92"/>
      <c r="J53" s="110"/>
      <c r="K53" s="110"/>
      <c r="L53" s="98"/>
      <c r="M53" s="102"/>
    </row>
    <row r="54" spans="1:13">
      <c r="A54" s="2" t="s">
        <v>20</v>
      </c>
      <c r="B54" s="1"/>
      <c r="C54" s="119">
        <f>SUM(C12+C33)</f>
        <v>101178.91</v>
      </c>
      <c r="D54" s="119"/>
      <c r="E54" s="119">
        <f>SUM(E12+E33)</f>
        <v>87311</v>
      </c>
      <c r="F54" s="119"/>
      <c r="G54" s="119">
        <f>SUM(G12+G33)</f>
        <v>95387.23</v>
      </c>
      <c r="H54" s="119"/>
      <c r="I54" s="119">
        <f>SUM(I12+I35)</f>
        <v>110439.7</v>
      </c>
      <c r="J54" s="119"/>
      <c r="K54" s="119">
        <f>SUM(K12+K33)</f>
        <v>16944.66</v>
      </c>
      <c r="L54" s="108"/>
      <c r="M54" s="108">
        <f>SUM(C54:K54)</f>
        <v>411261.5</v>
      </c>
    </row>
    <row r="55" spans="1:13">
      <c r="A55" s="1"/>
      <c r="B55" s="1"/>
      <c r="C55" s="100"/>
      <c r="D55" s="92"/>
      <c r="E55" s="92"/>
      <c r="F55" s="92"/>
      <c r="G55" s="92"/>
      <c r="H55" s="92"/>
      <c r="I55" s="92"/>
      <c r="J55" s="92"/>
      <c r="K55" s="92"/>
      <c r="L55" s="98"/>
      <c r="M55" s="102"/>
    </row>
    <row r="56" spans="1:13">
      <c r="A56" s="2" t="s">
        <v>11</v>
      </c>
      <c r="B56" s="1"/>
      <c r="C56" s="117">
        <f>SUM(C14+C35)</f>
        <v>397506.61</v>
      </c>
      <c r="D56" s="117"/>
      <c r="E56" s="117">
        <f>SUM(E14+E35)</f>
        <v>352442.61</v>
      </c>
      <c r="F56" s="117"/>
      <c r="G56" s="117">
        <f>SUM(G14+G35)</f>
        <v>399185.06999999995</v>
      </c>
      <c r="H56" s="117"/>
      <c r="I56" s="117">
        <f t="shared" ref="I56:K56" si="4">SUM(I14+I35)</f>
        <v>182266.34999999998</v>
      </c>
      <c r="J56" s="117"/>
      <c r="K56" s="117">
        <f t="shared" si="4"/>
        <v>58434.43</v>
      </c>
      <c r="L56" s="117"/>
      <c r="M56" s="117">
        <f>SUM(M14+M35)</f>
        <v>1389835.0699999998</v>
      </c>
    </row>
    <row r="57" spans="1:13">
      <c r="A57" s="2"/>
      <c r="B57" s="1"/>
      <c r="C57" s="117"/>
      <c r="D57" s="110"/>
      <c r="E57" s="110"/>
      <c r="F57" s="110"/>
      <c r="G57" s="110"/>
      <c r="H57" s="110"/>
      <c r="I57" s="117"/>
      <c r="J57" s="110"/>
      <c r="K57" s="110"/>
      <c r="L57" s="110"/>
      <c r="M57" s="110"/>
    </row>
    <row r="58" spans="1:13">
      <c r="A58" s="2" t="s">
        <v>21</v>
      </c>
      <c r="B58" s="1"/>
      <c r="C58" s="117">
        <f>SUM(C16+C37)</f>
        <v>14164.41</v>
      </c>
      <c r="D58" s="117"/>
      <c r="E58" s="117">
        <f>SUM(E16+E37)</f>
        <v>12362.74</v>
      </c>
      <c r="F58" s="117"/>
      <c r="G58" s="117">
        <f>SUM(G16+G37)</f>
        <v>13464.240000000002</v>
      </c>
      <c r="H58" s="117"/>
      <c r="I58" s="117">
        <f>SUM(I16+I37)</f>
        <v>6147.7000000000007</v>
      </c>
      <c r="J58" s="117"/>
      <c r="K58" s="117">
        <f>SUM(K16+K37)</f>
        <v>2391.79</v>
      </c>
      <c r="L58" s="110"/>
      <c r="M58" s="110">
        <f>SUM(C58:K58)</f>
        <v>48530.879999999997</v>
      </c>
    </row>
    <row r="59" spans="1:13">
      <c r="A59" s="1"/>
      <c r="B59" s="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</row>
    <row r="60" spans="1:13">
      <c r="A60" s="2" t="s">
        <v>5</v>
      </c>
      <c r="B60" s="1"/>
      <c r="C60" s="29">
        <f>SUM(C54:C58)</f>
        <v>512849.93</v>
      </c>
      <c r="D60" s="29"/>
      <c r="E60" s="29">
        <f t="shared" ref="E60:K60" si="5">SUM(E54:E58)</f>
        <v>452116.35</v>
      </c>
      <c r="F60" s="29"/>
      <c r="G60" s="29">
        <f t="shared" si="5"/>
        <v>508036.53999999992</v>
      </c>
      <c r="H60" s="29"/>
      <c r="I60" s="29">
        <f t="shared" si="5"/>
        <v>298853.75</v>
      </c>
      <c r="J60" s="29"/>
      <c r="K60" s="29">
        <f t="shared" si="5"/>
        <v>77770.87999999999</v>
      </c>
      <c r="L60" s="29"/>
      <c r="M60" s="29">
        <f>SUM(M54:M58)</f>
        <v>1849627.4499999997</v>
      </c>
    </row>
    <row r="61" spans="1:13">
      <c r="A61" s="8"/>
      <c r="B61" s="8"/>
      <c r="C61" s="120"/>
      <c r="D61" s="92"/>
      <c r="E61" s="121"/>
      <c r="F61" s="121"/>
      <c r="G61" s="121"/>
      <c r="H61" s="92"/>
      <c r="I61" s="92"/>
      <c r="J61" s="92"/>
      <c r="K61" s="92"/>
      <c r="L61" s="92"/>
      <c r="M61" s="92"/>
    </row>
    <row r="62" spans="1:13">
      <c r="A62" s="8"/>
      <c r="B62" s="8"/>
      <c r="C62" s="12"/>
      <c r="D62" s="8"/>
      <c r="E62" s="21"/>
      <c r="F62" s="21"/>
      <c r="G62" s="21"/>
      <c r="H62" s="8"/>
      <c r="I62" s="8"/>
      <c r="J62" s="8"/>
      <c r="K62" s="8"/>
      <c r="L62" s="8"/>
      <c r="M62" s="8"/>
    </row>
    <row r="63" spans="1:13">
      <c r="A63" s="8"/>
      <c r="B63" s="8"/>
      <c r="C63" s="12"/>
      <c r="D63" s="8"/>
      <c r="E63" s="21"/>
      <c r="F63" s="21"/>
      <c r="G63" s="21"/>
      <c r="H63" s="8"/>
      <c r="I63" s="8"/>
      <c r="J63" s="8"/>
      <c r="K63" s="8"/>
      <c r="L63" s="8"/>
      <c r="M63" s="8"/>
    </row>
    <row r="64" spans="1:13">
      <c r="A64" s="10"/>
      <c r="B64" s="10"/>
      <c r="C64" s="11"/>
      <c r="D64" s="10"/>
      <c r="E64" s="21"/>
      <c r="F64" s="21"/>
      <c r="G64" s="21"/>
      <c r="H64" s="10"/>
      <c r="I64" s="10"/>
      <c r="J64" s="10"/>
      <c r="K64" s="10"/>
      <c r="L64" s="10"/>
      <c r="M64" s="17"/>
    </row>
    <row r="65" spans="1:13">
      <c r="A65" s="10"/>
      <c r="B65" s="10"/>
      <c r="C65" s="11"/>
      <c r="D65" s="10"/>
      <c r="E65" s="22"/>
      <c r="F65" s="22"/>
      <c r="G65" s="22"/>
      <c r="H65" s="10"/>
      <c r="I65" s="22"/>
      <c r="J65" s="10"/>
      <c r="K65" s="10"/>
      <c r="L65" s="10"/>
      <c r="M65" s="17"/>
    </row>
    <row r="66" spans="1:13">
      <c r="A66" s="10"/>
      <c r="B66" s="10"/>
      <c r="C66" s="10"/>
      <c r="D66" s="10"/>
      <c r="E66" s="22"/>
      <c r="F66" s="22"/>
      <c r="G66" s="22"/>
      <c r="H66" s="10"/>
      <c r="I66" s="10"/>
      <c r="J66" s="10"/>
      <c r="K66" s="10"/>
      <c r="L66" s="10"/>
      <c r="M66" s="17"/>
    </row>
    <row r="67" spans="1:13">
      <c r="A67" s="10"/>
      <c r="B67" s="10"/>
      <c r="C67" s="17"/>
      <c r="D67" s="17"/>
      <c r="E67" s="17"/>
      <c r="F67" s="17"/>
      <c r="H67" s="10"/>
      <c r="I67" s="10"/>
      <c r="J67" s="10"/>
      <c r="K67" s="10"/>
      <c r="L67" s="10"/>
      <c r="M67" s="17"/>
    </row>
    <row r="68" spans="1:13">
      <c r="A68" s="8"/>
      <c r="B68" s="8"/>
      <c r="C68" s="8"/>
      <c r="D68" s="8"/>
      <c r="E68" s="21"/>
      <c r="F68" s="21"/>
      <c r="G68" s="21"/>
      <c r="H68" s="8"/>
      <c r="I68" s="8"/>
      <c r="J68" s="8"/>
      <c r="K68" s="8"/>
      <c r="L68" s="8"/>
      <c r="M68" s="8"/>
    </row>
    <row r="69" spans="1:13">
      <c r="A69" s="8"/>
      <c r="B69" s="8"/>
      <c r="C69" s="10"/>
      <c r="D69" s="10"/>
      <c r="E69" s="20"/>
      <c r="F69" s="20"/>
      <c r="G69" s="20"/>
      <c r="H69" s="8"/>
      <c r="I69" s="8"/>
      <c r="J69" s="8"/>
      <c r="K69" s="8"/>
      <c r="L69" s="8"/>
      <c r="M69" s="8"/>
    </row>
    <row r="70" spans="1:13">
      <c r="A70" s="8"/>
      <c r="B70" s="8"/>
      <c r="C70" s="12"/>
      <c r="D70" s="8"/>
      <c r="E70" s="21"/>
      <c r="F70" s="21"/>
      <c r="G70" s="21"/>
      <c r="H70" s="8"/>
      <c r="I70" s="8"/>
      <c r="J70" s="8"/>
      <c r="K70" s="8"/>
      <c r="L70" s="8"/>
      <c r="M70" s="8"/>
    </row>
    <row r="71" spans="1:13">
      <c r="A71" s="8"/>
      <c r="B71" s="8"/>
      <c r="C71" s="12"/>
      <c r="D71" s="8"/>
      <c r="E71" s="21"/>
      <c r="F71" s="21"/>
      <c r="G71" s="21"/>
      <c r="H71" s="8"/>
      <c r="I71" s="8"/>
      <c r="J71" s="8"/>
      <c r="K71" s="8"/>
      <c r="L71" s="8"/>
      <c r="M71" s="8"/>
    </row>
    <row r="72" spans="1:13">
      <c r="A72" s="8"/>
      <c r="B72" s="8"/>
      <c r="C72" s="12"/>
      <c r="D72" s="8"/>
      <c r="E72" s="21"/>
      <c r="F72" s="21"/>
      <c r="G72" s="21"/>
      <c r="H72" s="8"/>
      <c r="I72" s="8"/>
      <c r="J72" s="8"/>
      <c r="K72" s="8"/>
      <c r="L72" s="8"/>
      <c r="M72" s="8"/>
    </row>
    <row r="73" spans="1:13">
      <c r="A73" s="10"/>
      <c r="B73" s="10"/>
      <c r="C73" s="11"/>
      <c r="D73" s="10"/>
      <c r="E73" s="21"/>
      <c r="F73" s="21"/>
      <c r="G73" s="21"/>
      <c r="H73" s="10"/>
      <c r="I73" s="10"/>
      <c r="J73" s="8"/>
      <c r="K73" s="8"/>
      <c r="L73" s="8"/>
      <c r="M73" s="8"/>
    </row>
    <row r="74" spans="1:13">
      <c r="A74" s="10"/>
      <c r="B74" s="10"/>
      <c r="C74" s="11"/>
      <c r="D74" s="10"/>
      <c r="E74" s="21"/>
      <c r="F74" s="21"/>
      <c r="G74" s="21"/>
      <c r="H74" s="10"/>
      <c r="I74" s="10"/>
      <c r="J74" s="8"/>
      <c r="K74" s="8"/>
      <c r="L74" s="8"/>
      <c r="M74" s="8"/>
    </row>
  </sheetData>
  <pageMargins left="0.7" right="0.7" top="0.75" bottom="0.75" header="0.3" footer="0.3"/>
  <pageSetup scale="6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60"/>
  <sheetViews>
    <sheetView zoomScale="73" zoomScaleNormal="73" workbookViewId="0">
      <selection sqref="A1:N56"/>
    </sheetView>
  </sheetViews>
  <sheetFormatPr defaultRowHeight="15.5"/>
  <cols>
    <col min="1" max="1" width="15.53515625" customWidth="1"/>
    <col min="2" max="2" width="1.4609375" customWidth="1"/>
    <col min="3" max="3" width="14.53515625" customWidth="1"/>
    <col min="4" max="4" width="1.4609375" customWidth="1"/>
    <col min="5" max="5" width="15.23046875" customWidth="1"/>
    <col min="6" max="6" width="1.4609375" customWidth="1"/>
    <col min="7" max="7" width="14.84375" bestFit="1" customWidth="1"/>
    <col min="8" max="8" width="1.23046875" customWidth="1"/>
    <col min="9" max="9" width="13.69140625" bestFit="1" customWidth="1"/>
    <col min="10" max="10" width="1.3046875" customWidth="1"/>
    <col min="11" max="11" width="13.69140625" bestFit="1" customWidth="1"/>
    <col min="12" max="12" width="2.07421875" customWidth="1"/>
    <col min="13" max="13" width="14.84375" customWidth="1"/>
    <col min="14" max="14" width="12.53515625" bestFit="1" customWidth="1"/>
  </cols>
  <sheetData>
    <row r="1" spans="1:14">
      <c r="A1" s="68" t="s">
        <v>0</v>
      </c>
      <c r="B1" s="69"/>
      <c r="C1" s="70"/>
      <c r="D1" s="70"/>
      <c r="E1" s="70"/>
      <c r="F1" s="70"/>
      <c r="G1" s="70"/>
      <c r="H1" s="70"/>
      <c r="I1" s="70"/>
      <c r="J1" s="69"/>
      <c r="K1" s="32"/>
      <c r="L1" s="32"/>
      <c r="M1" s="32"/>
      <c r="N1" s="32"/>
    </row>
    <row r="2" spans="1:14">
      <c r="A2" s="68" t="s">
        <v>1</v>
      </c>
      <c r="B2" s="69"/>
      <c r="C2" s="70"/>
      <c r="D2" s="70"/>
      <c r="E2" s="70"/>
      <c r="F2" s="70"/>
      <c r="G2" s="70"/>
      <c r="H2" s="70"/>
      <c r="I2" s="70"/>
      <c r="J2" s="69"/>
      <c r="K2" s="32"/>
      <c r="L2" s="32"/>
      <c r="M2" s="32"/>
      <c r="N2" s="32"/>
    </row>
    <row r="3" spans="1:14">
      <c r="A3" s="71" t="s">
        <v>24</v>
      </c>
      <c r="B3" s="69"/>
      <c r="C3" s="72"/>
      <c r="D3" s="70"/>
      <c r="E3" s="70"/>
      <c r="F3" s="70"/>
      <c r="G3" s="70"/>
      <c r="H3" s="70"/>
      <c r="I3" s="70"/>
      <c r="J3" s="69"/>
      <c r="K3" s="32"/>
      <c r="L3" s="32"/>
      <c r="M3" s="32"/>
      <c r="N3" s="32"/>
    </row>
    <row r="4" spans="1:14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>
      <c r="A5" s="73" t="s">
        <v>2</v>
      </c>
      <c r="B5" s="73"/>
      <c r="C5" s="69"/>
      <c r="D5" s="69"/>
      <c r="E5" s="69"/>
      <c r="F5" s="68"/>
      <c r="G5" s="68" t="s">
        <v>3</v>
      </c>
      <c r="H5" s="68"/>
      <c r="I5" s="68" t="s">
        <v>4</v>
      </c>
      <c r="J5" s="69"/>
      <c r="K5" s="74" t="s">
        <v>19</v>
      </c>
      <c r="L5" s="69"/>
      <c r="M5" s="32"/>
      <c r="N5" s="32"/>
    </row>
    <row r="6" spans="1:14">
      <c r="A6" s="75"/>
      <c r="B6" s="75"/>
      <c r="C6" s="68" t="s">
        <v>6</v>
      </c>
      <c r="D6" s="68"/>
      <c r="E6" s="68" t="s">
        <v>7</v>
      </c>
      <c r="F6" s="69"/>
      <c r="G6" s="68" t="s">
        <v>8</v>
      </c>
      <c r="H6" s="68"/>
      <c r="I6" s="74" t="s">
        <v>8</v>
      </c>
      <c r="J6" s="68"/>
      <c r="K6" s="74" t="s">
        <v>18</v>
      </c>
      <c r="L6" s="68"/>
      <c r="M6" s="68" t="s">
        <v>5</v>
      </c>
      <c r="N6" s="32"/>
    </row>
    <row r="7" spans="1:14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>
      <c r="A8" s="73" t="s">
        <v>9</v>
      </c>
      <c r="B8" s="75"/>
      <c r="C8" s="31">
        <f>JUL!R8+AUG!C8+SEP!C8+OCT!C8+NOV!C8+DEC!C8</f>
        <v>33915.020000000004</v>
      </c>
      <c r="D8" s="31">
        <f>JUL!S8+AUG!D8+SEP!D8+OCT!D8+NOV!D8+DEC!D8</f>
        <v>0</v>
      </c>
      <c r="E8" s="31">
        <f>JUL!T8+AUG!E8+SEP!E8+OCT!E8+NOV!E8+DEC!E8</f>
        <v>3589</v>
      </c>
      <c r="F8" s="31">
        <f>JUL!U8+AUG!F8+SEP!F8+OCT!F8+NOV!F8+DEC!F8</f>
        <v>0</v>
      </c>
      <c r="G8" s="31">
        <f>JUL!V8+AUG!G8+SEP!G8+OCT!G8+NOV!G8+DEC!G8</f>
        <v>251</v>
      </c>
      <c r="H8" s="31">
        <f>JUL!W8+AUG!H8+SEP!H8+OCT!H8+NOV!H8+DEC!H8</f>
        <v>0</v>
      </c>
      <c r="I8" s="31">
        <f>JUL!X8+AUG!I8+SEP!I8+OCT!I8+NOV!I8+DEC!I8</f>
        <v>791</v>
      </c>
      <c r="J8" s="31">
        <f>JUL!Y8+AUG!J8+SEP!J8+OCT!J8+NOV!J8+DEC!J8</f>
        <v>0</v>
      </c>
      <c r="K8" s="31">
        <f>JUL!Z8+AUG!K8+SEP!K8+OCT!K8+NOV!K8+DEC!K8</f>
        <v>10</v>
      </c>
      <c r="L8" s="31">
        <f>JUL!AA8+AUG!L8+SEP!L8+OCT!L8+NOV!L8+DEC!L8</f>
        <v>0</v>
      </c>
      <c r="M8" s="76">
        <f>SUM(C8:K8)</f>
        <v>38556.020000000004</v>
      </c>
      <c r="N8" s="32"/>
    </row>
    <row r="9" spans="1:14">
      <c r="A9" s="73"/>
      <c r="B9" s="75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32"/>
    </row>
    <row r="10" spans="1:14">
      <c r="A10" s="73" t="s">
        <v>16</v>
      </c>
      <c r="B10" s="75"/>
      <c r="C10" s="77">
        <f>+JUL!R10+AUG!C10+SEP!C10+OCT!C10+NOV!C10+DEC!C10</f>
        <v>53960705</v>
      </c>
      <c r="D10" s="77">
        <f>+JUL!D10+AUG!D10+SEP!D10+OCT!D10+NOV!D10+DEC!D10</f>
        <v>0</v>
      </c>
      <c r="E10" s="77">
        <f>+JUL!E31+AUG!E10+SEP!E10+OCT!E10+NOV!E10+DEC!E10</f>
        <v>49848452</v>
      </c>
      <c r="F10" s="77">
        <f>+JUL!F31+AUG!F10+SEP!F10+OCT!F10+NOV!F10+DEC!F10</f>
        <v>0</v>
      </c>
      <c r="G10" s="77">
        <f>+JUL!G31+AUG!G10+SEP!G10+OCT!G10+NOV!G10+DEC!G10</f>
        <v>92145047</v>
      </c>
      <c r="H10" s="77">
        <f>+JUL!H10+AUG!H10+SEP!H10+OCT!H10+NOV!H10+DEC!H10</f>
        <v>0</v>
      </c>
      <c r="I10" s="77">
        <f>+JUL!I10+AUG!I10+SEP!I10+OCT!I10+NOV!I10+DEC!I10</f>
        <v>31293157</v>
      </c>
      <c r="J10" s="77">
        <f>+JUL!J10+AUG!J10+SEP!J10+OCT!J10+NOV!J10+DEC!J10</f>
        <v>0</v>
      </c>
      <c r="K10" s="77">
        <f>+JUL!K10+AUG!K10+SEP!K10+OCT!K10+NOV!K10+DEC!K10</f>
        <v>11269100</v>
      </c>
      <c r="L10" s="77"/>
      <c r="M10" s="78">
        <f>SUM(C10:L10)</f>
        <v>238516461</v>
      </c>
      <c r="N10" s="32"/>
    </row>
    <row r="11" spans="1:14">
      <c r="A11" s="73"/>
      <c r="B11" s="75"/>
      <c r="C11" s="77"/>
      <c r="D11" s="77"/>
      <c r="E11" s="77"/>
      <c r="F11" s="77"/>
      <c r="G11" s="77"/>
      <c r="H11" s="77"/>
      <c r="I11" s="77"/>
      <c r="J11" s="77"/>
      <c r="K11" s="77"/>
      <c r="L11" s="75"/>
      <c r="M11" s="79"/>
      <c r="N11" s="32"/>
    </row>
    <row r="12" spans="1:14">
      <c r="A12" s="73" t="s">
        <v>10</v>
      </c>
      <c r="B12" s="75"/>
      <c r="C12" s="79">
        <f>JUL!R12+AUG!C12+SEP!C12+OCT!C12+NOV!C12+DEC!C12</f>
        <v>271421.94</v>
      </c>
      <c r="D12" s="79">
        <f>JUL!S12+AUG!D12+SEP!D12+OCT!D12+NOV!D12+DEC!D12</f>
        <v>0</v>
      </c>
      <c r="E12" s="79">
        <f>JUL!T12+AUG!E12+SEP!E12+OCT!E12+NOV!E12+DEC!E12</f>
        <v>182906.52</v>
      </c>
      <c r="F12" s="79">
        <f>JUL!U12+AUG!F12+SEP!F12+OCT!F12+NOV!F12+DEC!F12</f>
        <v>0</v>
      </c>
      <c r="G12" s="79">
        <f>JUL!V12+AUG!G12+SEP!G12+OCT!G12+NOV!G12+DEC!G12</f>
        <v>410898.76999999996</v>
      </c>
      <c r="H12" s="79">
        <f>JUL!W12+AUG!H12+SEP!H12+OCT!H12+NOV!H12+DEC!H12</f>
        <v>0</v>
      </c>
      <c r="I12" s="79">
        <f>JUL!X12+AUG!I12+SEP!I12+OCT!I12+NOV!I12+DEC!I12</f>
        <v>139927.32999999999</v>
      </c>
      <c r="J12" s="79">
        <f>JUL!Y12+AUG!J12+SEP!J12+OCT!J12+NOV!J12+DEC!J12</f>
        <v>0</v>
      </c>
      <c r="K12" s="79">
        <f>JUL!Z12+AUG!K12+SEP!K12+OCT!K12+NOV!K12+DEC!K12</f>
        <v>45988.280000000006</v>
      </c>
      <c r="L12" s="77"/>
      <c r="M12" s="80">
        <f>SUM(C12:L12)</f>
        <v>1051142.8399999999</v>
      </c>
      <c r="N12" s="32"/>
    </row>
    <row r="13" spans="1:14">
      <c r="A13" s="75"/>
      <c r="B13" s="75"/>
      <c r="C13" s="77"/>
      <c r="D13" s="77"/>
      <c r="E13" s="77"/>
      <c r="F13" s="77"/>
      <c r="G13" s="77"/>
      <c r="H13" s="77"/>
      <c r="I13" s="77"/>
      <c r="J13" s="77"/>
      <c r="K13" s="77"/>
      <c r="L13" s="75"/>
      <c r="M13" s="80"/>
      <c r="N13" s="32"/>
    </row>
    <row r="14" spans="1:14">
      <c r="A14" s="73" t="s">
        <v>11</v>
      </c>
      <c r="B14" s="75"/>
      <c r="C14" s="77">
        <f>JUL!R14+AUG!C14+SEP!C14+OCT!C14+NOV!C14+DEC!C14</f>
        <v>1086145.4700000002</v>
      </c>
      <c r="D14" s="77">
        <f>JUL!S16+AUG!D14+SEP!D14+OCT!D14+NOV!D14+DEC!D14</f>
        <v>0</v>
      </c>
      <c r="E14" s="77">
        <f>JUL!T16+AUG!E14+SEP!E14+OCT!E14+NOV!E14+DEC!E14</f>
        <v>765446.42</v>
      </c>
      <c r="F14" s="77">
        <f>JUL!U16+AUG!F14+SEP!F14+OCT!F14+NOV!F14+DEC!F14</f>
        <v>0</v>
      </c>
      <c r="G14" s="77">
        <f>JUL!V16+AUG!G14+SEP!G14+OCT!G14+NOV!G14+DEC!G14</f>
        <v>1338856.33</v>
      </c>
      <c r="H14" s="77">
        <f>JUL!W16+AUG!H14+SEP!H14+OCT!H14+NOV!H14+DEC!H14</f>
        <v>0</v>
      </c>
      <c r="I14" s="77">
        <f>JUL!X16+AUG!I14+SEP!I14+OCT!I14+NOV!I14+DEC!I14</f>
        <v>585580.52</v>
      </c>
      <c r="J14" s="77">
        <f>JUL!Y16+AUG!J14+SEP!J14+OCT!J14+NOV!J14+DEC!J14</f>
        <v>0</v>
      </c>
      <c r="K14" s="77">
        <f>JUL!Z16+AUG!K14+SEP!K14+OCT!K14+NOV!K14+DEC!K14</f>
        <v>154222.45000000001</v>
      </c>
      <c r="L14" s="79"/>
      <c r="M14" s="80">
        <f>SUM(C14:L14)</f>
        <v>3930251.1900000004</v>
      </c>
      <c r="N14" s="32"/>
    </row>
    <row r="15" spans="1:14">
      <c r="A15" s="75"/>
      <c r="B15" s="75"/>
      <c r="C15" s="77"/>
      <c r="D15" s="79"/>
      <c r="E15" s="79"/>
      <c r="F15" s="79"/>
      <c r="G15" s="79"/>
      <c r="H15" s="79"/>
      <c r="I15" s="79"/>
      <c r="J15" s="79"/>
      <c r="K15" s="77"/>
      <c r="L15" s="79"/>
      <c r="M15" s="80"/>
      <c r="N15" s="32"/>
    </row>
    <row r="16" spans="1:14">
      <c r="A16" s="73" t="s">
        <v>5</v>
      </c>
      <c r="B16" s="75"/>
      <c r="C16" s="79">
        <f>SUM(C12:C14)</f>
        <v>1357567.4100000001</v>
      </c>
      <c r="D16" s="79"/>
      <c r="E16" s="79">
        <f>SUM(E12:E14)</f>
        <v>948352.94000000006</v>
      </c>
      <c r="F16" s="79"/>
      <c r="G16" s="79">
        <f>SUM(G12:G14)</f>
        <v>1749755.1</v>
      </c>
      <c r="H16" s="79"/>
      <c r="I16" s="79">
        <f>SUM(I12:I14)</f>
        <v>725507.85</v>
      </c>
      <c r="J16" s="79"/>
      <c r="K16" s="79">
        <f>SUM(K12:K14)</f>
        <v>200210.73</v>
      </c>
      <c r="L16" s="79"/>
      <c r="M16" s="80">
        <f>SUM(C16:L16)</f>
        <v>4981394.03</v>
      </c>
      <c r="N16" s="32"/>
    </row>
    <row r="17" spans="1:14">
      <c r="A17" s="75"/>
      <c r="B17" s="75"/>
      <c r="C17" s="79"/>
      <c r="D17" s="79"/>
      <c r="E17" s="79"/>
      <c r="F17" s="79"/>
      <c r="G17" s="79"/>
      <c r="H17" s="79"/>
      <c r="I17" s="79"/>
      <c r="J17" s="79"/>
      <c r="K17" s="32"/>
      <c r="L17" s="32"/>
      <c r="M17" s="32"/>
      <c r="N17" s="32"/>
    </row>
    <row r="18" spans="1:14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2"/>
    </row>
    <row r="19" spans="1:14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>
      <c r="A20" s="68" t="s">
        <v>14</v>
      </c>
      <c r="B20" s="69"/>
      <c r="C20" s="70"/>
      <c r="D20" s="70"/>
      <c r="E20" s="70"/>
      <c r="F20" s="70"/>
      <c r="G20" s="70"/>
      <c r="H20" s="70"/>
      <c r="I20" s="70"/>
      <c r="J20" s="69"/>
      <c r="K20" s="32"/>
      <c r="L20" s="69"/>
      <c r="M20" s="32"/>
      <c r="N20" s="32"/>
    </row>
    <row r="21" spans="1:14">
      <c r="A21" s="68" t="s">
        <v>12</v>
      </c>
      <c r="B21" s="69"/>
      <c r="C21" s="70"/>
      <c r="D21" s="70"/>
      <c r="E21" s="70"/>
      <c r="F21" s="70"/>
      <c r="G21" s="70"/>
      <c r="H21" s="70"/>
      <c r="I21" s="70"/>
      <c r="J21" s="69"/>
      <c r="K21" s="32"/>
      <c r="L21" s="69"/>
      <c r="M21" s="69"/>
      <c r="N21" s="32"/>
    </row>
    <row r="22" spans="1:14">
      <c r="A22" s="71" t="str">
        <f>+A3</f>
        <v>July, 2016 to December, 2016</v>
      </c>
      <c r="B22" s="69"/>
      <c r="C22" s="70"/>
      <c r="D22" s="70"/>
      <c r="E22" s="70"/>
      <c r="F22" s="70"/>
      <c r="G22" s="70"/>
      <c r="H22" s="70"/>
      <c r="I22" s="70"/>
      <c r="J22" s="69"/>
      <c r="K22" s="32"/>
      <c r="L22" s="69"/>
      <c r="M22" s="69"/>
      <c r="N22" s="32"/>
    </row>
    <row r="23" spans="1:14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69"/>
      <c r="N23" s="32"/>
    </row>
    <row r="24" spans="1:14">
      <c r="A24" s="73" t="s">
        <v>2</v>
      </c>
      <c r="B24" s="73"/>
      <c r="C24" s="75"/>
      <c r="D24" s="75"/>
      <c r="E24" s="75"/>
      <c r="F24" s="73"/>
      <c r="G24" s="68" t="s">
        <v>3</v>
      </c>
      <c r="H24" s="73"/>
      <c r="I24" s="68" t="s">
        <v>4</v>
      </c>
      <c r="J24" s="32"/>
      <c r="K24" s="74" t="s">
        <v>17</v>
      </c>
      <c r="L24" s="32"/>
      <c r="M24" s="32"/>
      <c r="N24" s="32"/>
    </row>
    <row r="25" spans="1:14">
      <c r="A25" s="75"/>
      <c r="B25" s="75"/>
      <c r="C25" s="68" t="s">
        <v>6</v>
      </c>
      <c r="D25" s="73"/>
      <c r="E25" s="82" t="s">
        <v>7</v>
      </c>
      <c r="F25" s="75"/>
      <c r="G25" s="68" t="s">
        <v>8</v>
      </c>
      <c r="H25" s="73"/>
      <c r="I25" s="68" t="s">
        <v>8</v>
      </c>
      <c r="J25" s="73"/>
      <c r="K25" s="74" t="s">
        <v>18</v>
      </c>
      <c r="L25" s="73"/>
      <c r="M25" s="68" t="s">
        <v>5</v>
      </c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73" t="s">
        <v>9</v>
      </c>
      <c r="B27" s="75"/>
      <c r="C27" s="30">
        <f>JUL!R29+AUG!C29+SEP!C29+OCT!C29+NOV!C29+DEC!C29</f>
        <v>29400.97</v>
      </c>
      <c r="D27" s="30">
        <f>JUL!S29+AUG!D29+SEP!D29+OCT!D29+NOV!D29+DEC!D29</f>
        <v>0</v>
      </c>
      <c r="E27" s="30">
        <f>JUL!T29+AUG!E29+SEP!E29+OCT!E29+NOV!E29+DEC!E29</f>
        <v>4471</v>
      </c>
      <c r="F27" s="30">
        <f>JUL!U29+AUG!F29+SEP!F29+OCT!F29+NOV!F29+DEC!F29</f>
        <v>0</v>
      </c>
      <c r="G27" s="30">
        <f>JUL!V29+AUG!G29+SEP!G29+OCT!G29+NOV!G29+DEC!G29</f>
        <v>187</v>
      </c>
      <c r="H27" s="30">
        <f>JUL!W29+AUG!H29+SEP!H29+OCT!H29+NOV!H29+DEC!H29</f>
        <v>0</v>
      </c>
      <c r="I27" s="30">
        <f>JUL!X29+AUG!I29+SEP!I29+OCT!I29+NOV!I29+DEC!I29</f>
        <v>733</v>
      </c>
      <c r="J27" s="30">
        <f>JUL!Y29+AUG!J29+SEP!J29+OCT!J29+NOV!J29+DEC!J29</f>
        <v>0</v>
      </c>
      <c r="K27" s="30">
        <f>JUL!Z29+AUG!K29+SEP!K29+OCT!K29+NOV!K29+DEC!K29</f>
        <v>31</v>
      </c>
      <c r="L27" s="77"/>
      <c r="M27" s="76">
        <f>SUM(C27:K27)</f>
        <v>34822.97</v>
      </c>
      <c r="N27" s="32"/>
    </row>
    <row r="28" spans="1:14">
      <c r="A28" s="73"/>
      <c r="B28" s="75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32"/>
    </row>
    <row r="29" spans="1:14">
      <c r="A29" s="73" t="s">
        <v>16</v>
      </c>
      <c r="B29" s="75"/>
      <c r="C29" s="77">
        <f>JUL!R31+AUG!C31+SEP!C31+OCT!C31+NOV!C31+DEC!C31</f>
        <v>56743824</v>
      </c>
      <c r="D29" s="77">
        <f>JUL!S31+AUG!D31+SEP!D31+OCT!D31+NOV!D31+DEC!D31</f>
        <v>0</v>
      </c>
      <c r="E29" s="77">
        <f>JUL!T31+AUG!E31+SEP!E31+OCT!E31+NOV!E31+DEC!E31</f>
        <v>75339623</v>
      </c>
      <c r="F29" s="77">
        <f>JUL!U31+AUG!F31+SEP!F31+OCT!F31+NOV!F31+DEC!F31</f>
        <v>0</v>
      </c>
      <c r="G29" s="77">
        <f>JUL!V31+AUG!G31+SEP!G31+OCT!G31+NOV!G31+DEC!G31</f>
        <v>52047060</v>
      </c>
      <c r="H29" s="77">
        <f>JUL!W31+AUG!H31+SEP!H31+OCT!H31+NOV!H31+DEC!H31</f>
        <v>0</v>
      </c>
      <c r="I29" s="77">
        <f>JUL!X31+AUG!I31+SEP!I31+OCT!I31+NOV!I31+DEC!I31</f>
        <v>24150471</v>
      </c>
      <c r="J29" s="77">
        <f>JUL!Y31+AUG!J31+SEP!J31+OCT!J31+NOV!J31+DEC!J31</f>
        <v>0</v>
      </c>
      <c r="K29" s="77">
        <f>JUL!Z31+AUG!K31+SEP!K31+OCT!K31+NOV!K31+DEC!K31</f>
        <v>-12517380</v>
      </c>
      <c r="L29" s="77"/>
      <c r="M29" s="78">
        <f>SUM(C29:K29)</f>
        <v>195763598</v>
      </c>
      <c r="N29" s="32"/>
    </row>
    <row r="30" spans="1:14">
      <c r="A30" s="73"/>
      <c r="B30" s="75"/>
      <c r="C30" s="77"/>
      <c r="D30" s="77"/>
      <c r="E30" s="77"/>
      <c r="F30" s="77"/>
      <c r="G30" s="77"/>
      <c r="H30" s="77"/>
      <c r="I30" s="77"/>
      <c r="J30" s="77"/>
      <c r="K30" s="77"/>
      <c r="L30" s="75"/>
      <c r="M30" s="83"/>
      <c r="N30" s="32"/>
    </row>
    <row r="31" spans="1:14">
      <c r="A31" s="73" t="s">
        <v>10</v>
      </c>
      <c r="B31" s="75"/>
      <c r="C31" s="77">
        <f>JUL!R33+AUG!C33+SEP!C33+OCT!C33+NOV!C33+DEC!C33</f>
        <v>285421.83</v>
      </c>
      <c r="D31" s="77">
        <f>JUL!S33+AUG!D33+SEP!D33+OCT!D33+NOV!D33+DEC!D33</f>
        <v>0</v>
      </c>
      <c r="E31" s="77">
        <f>JUL!T33+AUG!E33+SEP!E33+OCT!E33+NOV!E33+DEC!E33</f>
        <v>378958.25000000006</v>
      </c>
      <c r="F31" s="77">
        <f>JUL!U33+AUG!F33+SEP!F33+OCT!F33+NOV!F33+DEC!F33</f>
        <v>0</v>
      </c>
      <c r="G31" s="77">
        <f>JUL!V33+AUG!G33+SEP!G33+OCT!G33+NOV!G33+DEC!G33</f>
        <v>261796.74000000002</v>
      </c>
      <c r="H31" s="77">
        <f>JUL!W33+AUG!H33+SEP!H33+OCT!H33+NOV!H33+DEC!H33</f>
        <v>0</v>
      </c>
      <c r="I31" s="77">
        <f>JUL!X33+AUG!I33+SEP!I33+OCT!I33+NOV!I33+DEC!I33</f>
        <v>121477.01</v>
      </c>
      <c r="J31" s="77">
        <f>JUL!Y33+AUG!J33+SEP!J33+OCT!J33+NOV!J33+DEC!J33</f>
        <v>0</v>
      </c>
      <c r="K31" s="77">
        <f>JUL!Z33+AUG!K33+SEP!K33+OCT!K33+NOV!K33+DEC!K33</f>
        <v>-65329.189999999988</v>
      </c>
      <c r="L31" s="77"/>
      <c r="M31" s="84">
        <f>SUM(C31:K31)</f>
        <v>982324.64000000013</v>
      </c>
      <c r="N31" s="85"/>
    </row>
    <row r="32" spans="1:14">
      <c r="A32" s="75"/>
      <c r="B32" s="75"/>
      <c r="C32" s="77"/>
      <c r="D32" s="77"/>
      <c r="E32" s="77"/>
      <c r="F32" s="77"/>
      <c r="G32" s="77"/>
      <c r="H32" s="77"/>
      <c r="I32" s="77"/>
      <c r="J32" s="77"/>
      <c r="K32" s="77"/>
      <c r="L32" s="75"/>
      <c r="M32" s="83"/>
      <c r="N32" s="32"/>
    </row>
    <row r="33" spans="1:14">
      <c r="A33" s="73" t="s">
        <v>11</v>
      </c>
      <c r="B33" s="75"/>
      <c r="C33" s="77">
        <f>JUL!R35+AUG!C35+SEP!C35+OCT!C35+NOV!C35+DEC!C35</f>
        <v>827764.34</v>
      </c>
      <c r="D33" s="77">
        <f>JUL!S35+AUG!D35+SEP!D35+OCT!D35+NOV!D35+DEC!D35</f>
        <v>0</v>
      </c>
      <c r="E33" s="77">
        <f>JUL!T35+AUG!E35+SEP!E35+OCT!E35+NOV!E35+DEC!E35</f>
        <v>1585900.05</v>
      </c>
      <c r="F33" s="77">
        <f>JUL!U35+AUG!F35+SEP!F35+OCT!F35+NOV!F35+DEC!F35</f>
        <v>0</v>
      </c>
      <c r="G33" s="77">
        <f>JUL!V35+AUG!G35+SEP!G35+OCT!G35+NOV!G35+DEC!G35</f>
        <v>1105918.22</v>
      </c>
      <c r="H33" s="77">
        <f>JUL!W35+AUG!H35+SEP!H35+OCT!H35+NOV!H35+DEC!H35</f>
        <v>0</v>
      </c>
      <c r="I33" s="77">
        <f>JUL!X35+AUG!I35+SEP!I35+OCT!I35+NOV!I35+DEC!I35</f>
        <v>508367.57</v>
      </c>
      <c r="J33" s="77">
        <f>JUL!Y35+AUG!J35+SEP!J35+OCT!J35+NOV!J35+DEC!J35</f>
        <v>0</v>
      </c>
      <c r="K33" s="77">
        <f>JUL!Z35+AUG!K35+SEP!K35+OCT!K35+NOV!K35+DEC!K35</f>
        <v>-4006.6900000000096</v>
      </c>
      <c r="L33" s="79"/>
      <c r="M33" s="83">
        <f>SUM(C33:K33)</f>
        <v>4023943.49</v>
      </c>
      <c r="N33" s="32"/>
    </row>
    <row r="34" spans="1:14">
      <c r="A34" s="75"/>
      <c r="B34" s="75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3"/>
      <c r="N34" s="32"/>
    </row>
    <row r="35" spans="1:14">
      <c r="A35" s="73" t="s">
        <v>5</v>
      </c>
      <c r="B35" s="75"/>
      <c r="C35" s="79">
        <f>SUM(C31:C33)</f>
        <v>1113186.17</v>
      </c>
      <c r="D35" s="79"/>
      <c r="E35" s="79">
        <f>SUM(E31:E33)</f>
        <v>1964858.3</v>
      </c>
      <c r="F35" s="79"/>
      <c r="G35" s="79">
        <f>SUM(G31:G33)</f>
        <v>1367714.96</v>
      </c>
      <c r="H35" s="79"/>
      <c r="I35" s="79">
        <f>SUM(I31:I33)</f>
        <v>629844.57999999996</v>
      </c>
      <c r="J35" s="79"/>
      <c r="K35" s="79">
        <f>SUM(K31:K33)</f>
        <v>-69335.88</v>
      </c>
      <c r="L35" s="79"/>
      <c r="M35" s="83">
        <f>SUM(C35:K35)</f>
        <v>5006268.13</v>
      </c>
      <c r="N35" s="32"/>
    </row>
    <row r="36" spans="1:14">
      <c r="A36" s="75"/>
      <c r="B36" s="75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32"/>
      <c r="N36" s="32"/>
    </row>
    <row r="37" spans="1:14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32"/>
    </row>
    <row r="38" spans="1:14">
      <c r="A38" s="32"/>
      <c r="B38" s="32"/>
      <c r="C38" s="32" t="s">
        <v>13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>
      <c r="A39" s="68" t="s">
        <v>15</v>
      </c>
      <c r="B39" s="69"/>
      <c r="C39" s="70"/>
      <c r="D39" s="70"/>
      <c r="E39" s="70"/>
      <c r="F39" s="70"/>
      <c r="G39" s="70"/>
      <c r="H39" s="70"/>
      <c r="I39" s="70"/>
      <c r="J39" s="69"/>
      <c r="K39" s="32"/>
      <c r="L39" s="69"/>
      <c r="M39" s="69"/>
      <c r="N39" s="32"/>
    </row>
    <row r="40" spans="1:14">
      <c r="A40" s="68" t="s">
        <v>12</v>
      </c>
      <c r="B40" s="69"/>
      <c r="C40" s="70"/>
      <c r="D40" s="70"/>
      <c r="E40" s="70"/>
      <c r="F40" s="70"/>
      <c r="G40" s="70"/>
      <c r="H40" s="70"/>
      <c r="I40" s="70"/>
      <c r="J40" s="69"/>
      <c r="K40" s="32"/>
      <c r="L40" s="69"/>
      <c r="M40" s="69"/>
      <c r="N40" s="32"/>
    </row>
    <row r="41" spans="1:14">
      <c r="A41" s="71" t="str">
        <f>+A3</f>
        <v>July, 2016 to December, 2016</v>
      </c>
      <c r="B41" s="69"/>
      <c r="C41" s="70"/>
      <c r="D41" s="70"/>
      <c r="E41" s="70"/>
      <c r="F41" s="70"/>
      <c r="G41" s="70"/>
      <c r="H41" s="70"/>
      <c r="I41" s="70"/>
      <c r="J41" s="69"/>
      <c r="K41" s="32"/>
      <c r="L41" s="69"/>
      <c r="M41" s="69"/>
      <c r="N41" s="32"/>
    </row>
    <row r="42" spans="1:14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>
      <c r="A43" s="73" t="s">
        <v>2</v>
      </c>
      <c r="B43" s="73"/>
      <c r="C43" s="75"/>
      <c r="D43" s="75"/>
      <c r="E43" s="75"/>
      <c r="F43" s="73"/>
      <c r="G43" s="68" t="s">
        <v>3</v>
      </c>
      <c r="H43" s="73"/>
      <c r="I43" s="68" t="s">
        <v>4</v>
      </c>
      <c r="J43" s="32"/>
      <c r="K43" s="68" t="s">
        <v>17</v>
      </c>
      <c r="L43" s="32"/>
      <c r="M43" s="32"/>
      <c r="N43" s="32"/>
    </row>
    <row r="44" spans="1:14">
      <c r="A44" s="75"/>
      <c r="B44" s="75"/>
      <c r="C44" s="68" t="s">
        <v>6</v>
      </c>
      <c r="D44" s="73"/>
      <c r="E44" s="82" t="s">
        <v>7</v>
      </c>
      <c r="F44" s="75"/>
      <c r="G44" s="68" t="s">
        <v>8</v>
      </c>
      <c r="H44" s="73"/>
      <c r="I44" s="68" t="s">
        <v>8</v>
      </c>
      <c r="J44" s="73"/>
      <c r="K44" s="68" t="s">
        <v>18</v>
      </c>
      <c r="L44" s="73"/>
      <c r="M44" s="68" t="s">
        <v>5</v>
      </c>
      <c r="N44" s="32"/>
    </row>
    <row r="45" spans="1:1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>
      <c r="A46" s="73" t="s">
        <v>9</v>
      </c>
      <c r="B46" s="75"/>
      <c r="C46" s="77">
        <f>SUM(C8+C27)</f>
        <v>63315.990000000005</v>
      </c>
      <c r="D46" s="77"/>
      <c r="E46" s="77">
        <f>SUM(E8+E27)</f>
        <v>8060</v>
      </c>
      <c r="F46" s="77"/>
      <c r="G46" s="77">
        <f>SUM(G8+G27)</f>
        <v>438</v>
      </c>
      <c r="H46" s="77"/>
      <c r="I46" s="77">
        <f>SUM(I8+I27)</f>
        <v>1524</v>
      </c>
      <c r="J46" s="77"/>
      <c r="K46" s="77">
        <f>SUM(K8+K27)</f>
        <v>41</v>
      </c>
      <c r="L46" s="77"/>
      <c r="M46" s="77">
        <f>SUM(C46:K46)</f>
        <v>73378.990000000005</v>
      </c>
      <c r="N46" s="32"/>
    </row>
    <row r="47" spans="1:14">
      <c r="A47" s="73"/>
      <c r="B47" s="75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32"/>
    </row>
    <row r="48" spans="1:14">
      <c r="A48" s="73" t="s">
        <v>16</v>
      </c>
      <c r="B48" s="75"/>
      <c r="C48" s="77">
        <f>SUM(C10+C29)</f>
        <v>110704529</v>
      </c>
      <c r="D48" s="77"/>
      <c r="E48" s="77">
        <f>SUM(E10+E29)</f>
        <v>125188075</v>
      </c>
      <c r="F48" s="77"/>
      <c r="G48" s="77">
        <f>SUM(G10+G29)</f>
        <v>144192107</v>
      </c>
      <c r="H48" s="77"/>
      <c r="I48" s="77">
        <f>SUM(I10+I29)</f>
        <v>55443628</v>
      </c>
      <c r="J48" s="77"/>
      <c r="K48" s="77">
        <f>SUM(K10+K29)</f>
        <v>-1248280</v>
      </c>
      <c r="L48" s="77"/>
      <c r="M48" s="77">
        <f>SUM(C48:K48)</f>
        <v>434280059</v>
      </c>
      <c r="N48" s="32"/>
    </row>
    <row r="49" spans="1:14">
      <c r="A49" s="73"/>
      <c r="B49" s="75"/>
      <c r="C49" s="79"/>
      <c r="D49" s="75"/>
      <c r="E49" s="79"/>
      <c r="F49" s="75"/>
      <c r="G49" s="79"/>
      <c r="H49" s="75"/>
      <c r="I49" s="79"/>
      <c r="J49" s="75"/>
      <c r="K49" s="79"/>
      <c r="L49" s="75"/>
      <c r="M49" s="79"/>
      <c r="N49" s="32"/>
    </row>
    <row r="50" spans="1:14">
      <c r="A50" s="73" t="s">
        <v>10</v>
      </c>
      <c r="B50" s="75"/>
      <c r="C50" s="79">
        <f>SUM(C12+C31)</f>
        <v>556843.77</v>
      </c>
      <c r="D50" s="79">
        <f t="shared" ref="D50:J50" si="0">SUM(D12+D31)</f>
        <v>0</v>
      </c>
      <c r="E50" s="79">
        <f>SUM(E12+E31)</f>
        <v>561864.77</v>
      </c>
      <c r="F50" s="79">
        <f t="shared" si="0"/>
        <v>0</v>
      </c>
      <c r="G50" s="79">
        <f>SUM(G12+G31)</f>
        <v>672695.51</v>
      </c>
      <c r="H50" s="79">
        <f t="shared" si="0"/>
        <v>0</v>
      </c>
      <c r="I50" s="79">
        <f>SUM(I12+I31)</f>
        <v>261404.33999999997</v>
      </c>
      <c r="J50" s="79">
        <f t="shared" si="0"/>
        <v>0</v>
      </c>
      <c r="K50" s="79">
        <f>SUM(K12+K31)</f>
        <v>-19340.909999999982</v>
      </c>
      <c r="L50" s="79"/>
      <c r="M50" s="80">
        <f>SUM(C50:K50)</f>
        <v>2033467.4800000002</v>
      </c>
      <c r="N50" s="32"/>
    </row>
    <row r="51" spans="1:14">
      <c r="A51" s="75"/>
      <c r="B51" s="75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80"/>
      <c r="N51" s="32"/>
    </row>
    <row r="52" spans="1:14">
      <c r="A52" s="73" t="s">
        <v>11</v>
      </c>
      <c r="B52" s="75"/>
      <c r="C52" s="79">
        <f>SUM(C14+C33)</f>
        <v>1913909.81</v>
      </c>
      <c r="D52" s="79"/>
      <c r="E52" s="79">
        <f>SUM(E14+E33)</f>
        <v>2351346.4700000002</v>
      </c>
      <c r="F52" s="79"/>
      <c r="G52" s="79">
        <f>SUM(G14+G33)</f>
        <v>2444774.5499999998</v>
      </c>
      <c r="H52" s="79"/>
      <c r="I52" s="79">
        <f>SUM(I14+I33)</f>
        <v>1093948.0900000001</v>
      </c>
      <c r="J52" s="79"/>
      <c r="K52" s="79">
        <f>SUM(K14+K33)</f>
        <v>150215.76</v>
      </c>
      <c r="L52" s="79"/>
      <c r="M52" s="80">
        <f>SUM(C52:K52)</f>
        <v>7954194.6799999997</v>
      </c>
      <c r="N52" s="32"/>
    </row>
    <row r="53" spans="1:14">
      <c r="A53" s="75"/>
      <c r="B53" s="75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80"/>
      <c r="N53" s="32"/>
    </row>
    <row r="54" spans="1:14">
      <c r="A54" s="73" t="s">
        <v>5</v>
      </c>
      <c r="B54" s="75"/>
      <c r="C54" s="79">
        <f>SUM(C50:C52)</f>
        <v>2470753.58</v>
      </c>
      <c r="D54" s="79"/>
      <c r="E54" s="79">
        <f>SUM(E50:E52)</f>
        <v>2913211.24</v>
      </c>
      <c r="F54" s="79"/>
      <c r="G54" s="79">
        <f>SUM(G50:G52)</f>
        <v>3117470.0599999996</v>
      </c>
      <c r="H54" s="79"/>
      <c r="I54" s="79">
        <f>SUM(I50:I52)</f>
        <v>1355352.4300000002</v>
      </c>
      <c r="J54" s="79"/>
      <c r="K54" s="79">
        <f>SUM(K50:K52)</f>
        <v>130874.85000000003</v>
      </c>
      <c r="L54" s="79"/>
      <c r="M54" s="80">
        <f>SUM(C54:K54)</f>
        <v>9987662.1599999983</v>
      </c>
      <c r="N54" s="32"/>
    </row>
    <row r="55" spans="1:14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9"/>
      <c r="N55" s="32"/>
    </row>
    <row r="56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8" spans="1:14">
      <c r="M58" s="4"/>
    </row>
    <row r="59" spans="1:14">
      <c r="M59" s="5"/>
    </row>
    <row r="60" spans="1:14">
      <c r="M60" s="4"/>
    </row>
  </sheetData>
  <phoneticPr fontId="4" type="noConversion"/>
  <pageMargins left="0.75" right="0.75" top="1" bottom="1" header="0.5" footer="0.5"/>
  <pageSetup scale="5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6"/>
  <sheetViews>
    <sheetView workbookViewId="0">
      <selection activeCell="Q13" sqref="Q13"/>
    </sheetView>
  </sheetViews>
  <sheetFormatPr defaultRowHeight="15.5"/>
  <cols>
    <col min="3" max="3" width="11.84375" customWidth="1"/>
    <col min="4" max="4" width="1.4609375" customWidth="1"/>
    <col min="5" max="5" width="11.84375" bestFit="1" customWidth="1"/>
    <col min="6" max="6" width="1" customWidth="1"/>
    <col min="7" max="7" width="11.84375" bestFit="1" customWidth="1"/>
    <col min="8" max="8" width="1.4609375" customWidth="1"/>
    <col min="9" max="9" width="11.84375" customWidth="1"/>
    <col min="10" max="10" width="1.765625" customWidth="1"/>
    <col min="11" max="11" width="12.765625" customWidth="1"/>
    <col min="12" max="12" width="1.07421875" customWidth="1"/>
    <col min="13" max="13" width="12.3046875" bestFit="1" customWidth="1"/>
    <col min="14" max="14" width="11.84375" bestFit="1" customWidth="1"/>
  </cols>
  <sheetData>
    <row r="1" spans="1:15">
      <c r="A1" s="68" t="s">
        <v>0</v>
      </c>
      <c r="B1" s="69"/>
      <c r="C1" s="70"/>
      <c r="D1" s="70"/>
      <c r="E1" s="70"/>
      <c r="F1" s="70"/>
      <c r="G1" s="70"/>
      <c r="H1" s="70"/>
      <c r="I1" s="70"/>
      <c r="J1" s="69"/>
      <c r="K1" s="32"/>
      <c r="L1" s="32"/>
      <c r="M1" s="32"/>
      <c r="N1" s="32"/>
      <c r="O1" s="32"/>
    </row>
    <row r="2" spans="1:15">
      <c r="A2" s="68" t="s">
        <v>1</v>
      </c>
      <c r="B2" s="69"/>
      <c r="C2" s="70"/>
      <c r="D2" s="70"/>
      <c r="E2" s="70"/>
      <c r="F2" s="70"/>
      <c r="G2" s="70"/>
      <c r="H2" s="70"/>
      <c r="I2" s="70"/>
      <c r="J2" s="69"/>
      <c r="K2" s="32"/>
      <c r="L2" s="32"/>
      <c r="M2" s="32"/>
      <c r="N2" s="32"/>
      <c r="O2" s="32"/>
    </row>
    <row r="3" spans="1:15">
      <c r="A3" s="71" t="s">
        <v>23</v>
      </c>
      <c r="B3" s="69"/>
      <c r="C3" s="72"/>
      <c r="D3" s="70"/>
      <c r="E3" s="70"/>
      <c r="F3" s="70"/>
      <c r="G3" s="70"/>
      <c r="H3" s="70"/>
      <c r="I3" s="70"/>
      <c r="J3" s="69"/>
      <c r="K3" s="32"/>
      <c r="L3" s="32"/>
      <c r="M3" s="32"/>
      <c r="N3" s="32"/>
      <c r="O3" s="32"/>
    </row>
    <row r="4" spans="1:1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>
      <c r="A5" s="73" t="s">
        <v>2</v>
      </c>
      <c r="B5" s="73"/>
      <c r="C5" s="69"/>
      <c r="D5" s="69"/>
      <c r="E5" s="69"/>
      <c r="F5" s="68"/>
      <c r="G5" s="68" t="s">
        <v>3</v>
      </c>
      <c r="H5" s="68"/>
      <c r="I5" s="68" t="s">
        <v>4</v>
      </c>
      <c r="J5" s="69"/>
      <c r="K5" s="74" t="s">
        <v>19</v>
      </c>
      <c r="L5" s="69"/>
      <c r="M5" s="32"/>
      <c r="N5" s="32"/>
      <c r="O5" s="32"/>
    </row>
    <row r="6" spans="1:15">
      <c r="A6" s="75"/>
      <c r="B6" s="75"/>
      <c r="C6" s="68" t="s">
        <v>6</v>
      </c>
      <c r="D6" s="68"/>
      <c r="E6" s="68" t="s">
        <v>7</v>
      </c>
      <c r="F6" s="69"/>
      <c r="G6" s="68" t="s">
        <v>8</v>
      </c>
      <c r="H6" s="68"/>
      <c r="I6" s="74" t="s">
        <v>8</v>
      </c>
      <c r="J6" s="68"/>
      <c r="K6" s="74" t="s">
        <v>18</v>
      </c>
      <c r="L6" s="68"/>
      <c r="M6" s="68" t="s">
        <v>5</v>
      </c>
      <c r="N6" s="32"/>
      <c r="O6" s="32"/>
    </row>
    <row r="7" spans="1:1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>
      <c r="A8" s="73" t="s">
        <v>9</v>
      </c>
      <c r="B8" s="75"/>
      <c r="C8" s="31">
        <f>+JAN!C8+MAR!C8+FEB!E8+APR!C8+MAY!C8+JUN!C8</f>
        <v>31575</v>
      </c>
      <c r="D8" s="31">
        <f>+JAN!D8+MAR!D8+FEB!F8+APR!D8+MAY!D8+JUN!D8</f>
        <v>0</v>
      </c>
      <c r="E8" s="31">
        <f>+JAN!E8+MAR!E8+FEB!G8+APR!E8+MAY!E8+JUN!E8</f>
        <v>3397</v>
      </c>
      <c r="F8" s="31">
        <f>+JAN!F8+MAR!F8+FEB!H8+APR!F8+MAY!F8+JUN!F8</f>
        <v>0</v>
      </c>
      <c r="G8" s="31">
        <f>+JAN!G8+MAR!G8+FEB!I8+APR!G8+MAY!G8+JUN!G8</f>
        <v>380</v>
      </c>
      <c r="H8" s="31">
        <f>+JAN!H8+MAR!H8+FEB!J8+APR!H8+MAY!H8+JUN!H8</f>
        <v>0</v>
      </c>
      <c r="I8" s="31">
        <f>+JAN!I8+MAR!I8+FEB!K8+APR!I8+MAY!I8+JUN!I8</f>
        <v>747</v>
      </c>
      <c r="J8" s="31">
        <f>+JAN!J8+MAR!J8+FEB!L8+APR!J8+MAY!J8+JUN!J8</f>
        <v>0</v>
      </c>
      <c r="K8" s="31">
        <f>+JAN!K8+MAR!K8+FEB!M8+APR!K8+MAY!K8+JUN!K8</f>
        <v>7018</v>
      </c>
      <c r="L8" s="31">
        <f>+JAN!L8+MAR!L8+FEB!N8+APR!L8+MAY!L8+JUN!L8</f>
        <v>0</v>
      </c>
      <c r="M8" s="76">
        <f>SUM(C8:K8)</f>
        <v>43117</v>
      </c>
      <c r="N8" s="32"/>
      <c r="O8" s="32"/>
    </row>
    <row r="9" spans="1:15">
      <c r="A9" s="73"/>
      <c r="B9" s="75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32"/>
      <c r="O9" s="32"/>
    </row>
    <row r="10" spans="1:15">
      <c r="A10" s="73" t="s">
        <v>16</v>
      </c>
      <c r="B10" s="75"/>
      <c r="C10" s="77">
        <f>JAN!C10+FEB!E10+MAR!C10+APR!C10+MAY!C10+JUN!C10</f>
        <v>55184051</v>
      </c>
      <c r="D10" s="77">
        <f>JAN!D10+FEB!F10+MAR!D10+APR!D10+MAY!D10+JUN!D10</f>
        <v>0</v>
      </c>
      <c r="E10" s="77">
        <f>JAN!E10+FEB!G10+MAR!E10+APR!E10+MAY!E10+JUN!E10</f>
        <v>47024105</v>
      </c>
      <c r="F10" s="77">
        <f>JAN!F10+FEB!F10+MAR!F10+APR!F10+MAY!F10+JUN!F10</f>
        <v>0</v>
      </c>
      <c r="G10" s="77">
        <f>JAN!G10+FEB!G10+MAR!G10+APR!G10+MAY!G10+JUN!G10</f>
        <v>65247110</v>
      </c>
      <c r="H10" s="77">
        <f>JAN!H10+FEB!H10+MAR!H10+APR!H10+MAY!H10+JUN!H10</f>
        <v>0</v>
      </c>
      <c r="I10" s="77">
        <f>JAN!I10+FEB!I10+MAR!I10+APR!I10+MAY!I10+JUN!I10</f>
        <v>31811825</v>
      </c>
      <c r="J10" s="77"/>
      <c r="K10" s="77">
        <f>JAN!K10+FEB!K10+MAR!K10+APR!K10+MAY!K10+JUN!K10</f>
        <v>11748100</v>
      </c>
      <c r="L10" s="77"/>
      <c r="M10" s="78">
        <f>SUM(C10:L10)</f>
        <v>211015191</v>
      </c>
      <c r="N10" s="32"/>
      <c r="O10" s="32"/>
    </row>
    <row r="11" spans="1:15">
      <c r="A11" s="73"/>
      <c r="B11" s="75"/>
      <c r="C11" s="77"/>
      <c r="D11" s="77"/>
      <c r="E11" s="77"/>
      <c r="F11" s="77"/>
      <c r="G11" s="77"/>
      <c r="H11" s="77"/>
      <c r="I11" s="77"/>
      <c r="J11" s="77"/>
      <c r="K11" s="77"/>
      <c r="L11" s="75"/>
      <c r="M11" s="79"/>
      <c r="N11" s="32"/>
      <c r="O11" s="32"/>
    </row>
    <row r="12" spans="1:15">
      <c r="A12" s="73" t="s">
        <v>10</v>
      </c>
      <c r="B12" s="75"/>
      <c r="C12" s="79">
        <f>JAN!C12+FEB!E12+MAR!C12+APR!C12+MAY!C12+JUN!C12</f>
        <v>277312.01</v>
      </c>
      <c r="D12" s="79">
        <f>JAN!D12+FEB!F12+MAR!D12+APR!D12+MAY!D12+JUN!D12</f>
        <v>0</v>
      </c>
      <c r="E12" s="79">
        <f>JAN!E12+FEB!G12+MAR!E12+APR!E12+MAY!E12+JUN!E12</f>
        <v>236258.81000000003</v>
      </c>
      <c r="F12" s="79">
        <f>JAN!F12+FEB!F12+MAR!F12+APR!F12+MAY!F12+JUN!F12</f>
        <v>0</v>
      </c>
      <c r="G12" s="79">
        <f>JAN!G12+FEB!G12+MAR!G12+APR!G12+MAY!G12+JUN!G12</f>
        <v>328193.08</v>
      </c>
      <c r="H12" s="79">
        <f>JAN!H12+FEB!H12+MAR!H12+APR!H12+MAY!H12+JUN!H12</f>
        <v>0</v>
      </c>
      <c r="I12" s="79">
        <f>JAN!I12+FEB!I12+MAR!I12+APR!I12+MAY!I12+JUN!I12</f>
        <v>160013.56</v>
      </c>
      <c r="J12" s="79"/>
      <c r="K12" s="79">
        <f>JAN!K12+FEB!K12+MAR!K12+APR!K12+MAY!K12+JUN!K12</f>
        <v>59092.939999999995</v>
      </c>
      <c r="L12" s="77"/>
      <c r="M12" s="80">
        <f>SUM(C12:L12)</f>
        <v>1060870.4000000001</v>
      </c>
      <c r="N12" s="32"/>
      <c r="O12" s="32"/>
    </row>
    <row r="13" spans="1:15">
      <c r="A13" s="75"/>
      <c r="B13" s="75"/>
      <c r="C13" s="77"/>
      <c r="D13" s="77"/>
      <c r="E13" s="77"/>
      <c r="F13" s="77"/>
      <c r="G13" s="77"/>
      <c r="H13" s="77"/>
      <c r="I13" s="77"/>
      <c r="J13" s="77"/>
      <c r="K13" s="77"/>
      <c r="L13" s="75"/>
      <c r="M13" s="80"/>
      <c r="N13" s="32"/>
      <c r="O13" s="32"/>
    </row>
    <row r="14" spans="1:15">
      <c r="A14" s="73" t="s">
        <v>11</v>
      </c>
      <c r="B14" s="75"/>
      <c r="C14" s="77">
        <f>JAN!C14+FEB!E14+MAR!C14+APR!C14+MAY!C14+JUN!C14</f>
        <v>1110064.97</v>
      </c>
      <c r="D14" s="77">
        <f>JAN!D14+FEB!F14+MAR!D14+APR!D14+MAY!D14+JUN!D14</f>
        <v>0</v>
      </c>
      <c r="E14" s="77">
        <f>JAN!E14+FEB!G14+MAR!E14+APR!E14+MAY!E14+JUN!E14</f>
        <v>986814.57000000007</v>
      </c>
      <c r="F14" s="77">
        <f>JAN!F14+FEB!F14+MAR!F14+APR!F14+MAY!F14+JUN!F14</f>
        <v>0</v>
      </c>
      <c r="G14" s="77">
        <f>JAN!G14+FEB!G14+MAR!G14+APR!G14+MAY!G14+JUN!G14</f>
        <v>1373451.81</v>
      </c>
      <c r="H14" s="77">
        <f>JAN!H14+FEB!H14+MAR!H14+APR!H14+MAY!H14+JUN!H14</f>
        <v>0</v>
      </c>
      <c r="I14" s="77">
        <f>JAN!I14+FEB!I14+MAR!I14+APR!I14+MAY!I14+JUN!I14</f>
        <v>669639.06999999995</v>
      </c>
      <c r="J14" s="77"/>
      <c r="K14" s="77">
        <f>JAN!K14+FEB!K14+MAR!K14+APR!K14+MAY!K14+JUN!K14</f>
        <v>183710.53000000003</v>
      </c>
      <c r="L14" s="79"/>
      <c r="M14" s="80">
        <f>SUM(C14:L14)</f>
        <v>4323680.95</v>
      </c>
      <c r="N14" s="32"/>
      <c r="O14" s="32"/>
    </row>
    <row r="15" spans="1:15">
      <c r="A15" s="75"/>
      <c r="B15" s="75"/>
      <c r="C15" s="77"/>
      <c r="D15" s="79"/>
      <c r="E15" s="79"/>
      <c r="F15" s="79"/>
      <c r="G15" s="79"/>
      <c r="H15" s="79"/>
      <c r="I15" s="79"/>
      <c r="J15" s="79"/>
      <c r="K15" s="77"/>
      <c r="L15" s="79"/>
      <c r="M15" s="80"/>
      <c r="N15" s="32"/>
      <c r="O15" s="32"/>
    </row>
    <row r="16" spans="1:15">
      <c r="A16" s="73" t="s">
        <v>5</v>
      </c>
      <c r="B16" s="75"/>
      <c r="C16" s="79">
        <f>SUM(C12:C14)</f>
        <v>1387376.98</v>
      </c>
      <c r="D16" s="79"/>
      <c r="E16" s="79">
        <f>SUM(E12:E14)</f>
        <v>1223073.3800000001</v>
      </c>
      <c r="F16" s="79"/>
      <c r="G16" s="79">
        <f>SUM(G12:G14)</f>
        <v>1701644.8900000001</v>
      </c>
      <c r="H16" s="79"/>
      <c r="I16" s="79">
        <f>SUM(I12:I14)</f>
        <v>829652.62999999989</v>
      </c>
      <c r="J16" s="79"/>
      <c r="K16" s="79">
        <f>SUM(K12:K14)</f>
        <v>242803.47000000003</v>
      </c>
      <c r="L16" s="79"/>
      <c r="M16" s="80">
        <f>SUM(C16:L16)</f>
        <v>5384551.3499999996</v>
      </c>
      <c r="N16" s="32"/>
      <c r="O16" s="32"/>
    </row>
    <row r="17" spans="1:15">
      <c r="A17" s="75"/>
      <c r="B17" s="75"/>
      <c r="C17" s="79"/>
      <c r="D17" s="79"/>
      <c r="E17" s="79"/>
      <c r="F17" s="79"/>
      <c r="G17" s="79"/>
      <c r="H17" s="79"/>
      <c r="I17" s="79"/>
      <c r="J17" s="79"/>
      <c r="K17" s="32"/>
      <c r="L17" s="32"/>
      <c r="M17" s="32"/>
      <c r="N17" s="32"/>
      <c r="O17" s="32"/>
    </row>
    <row r="18" spans="1:1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2"/>
      <c r="O18" s="32"/>
    </row>
    <row r="19" spans="1:1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>
      <c r="A20" s="68" t="s">
        <v>14</v>
      </c>
      <c r="B20" s="69"/>
      <c r="C20" s="70"/>
      <c r="D20" s="70"/>
      <c r="E20" s="70"/>
      <c r="F20" s="70"/>
      <c r="G20" s="70"/>
      <c r="H20" s="70"/>
      <c r="I20" s="70"/>
      <c r="J20" s="69"/>
      <c r="K20" s="32"/>
      <c r="L20" s="69"/>
      <c r="M20" s="32"/>
      <c r="N20" s="32"/>
      <c r="O20" s="32"/>
    </row>
    <row r="21" spans="1:15">
      <c r="A21" s="68" t="s">
        <v>12</v>
      </c>
      <c r="B21" s="69"/>
      <c r="C21" s="70"/>
      <c r="D21" s="70"/>
      <c r="E21" s="70"/>
      <c r="F21" s="70"/>
      <c r="G21" s="70"/>
      <c r="H21" s="70"/>
      <c r="I21" s="70"/>
      <c r="J21" s="69"/>
      <c r="K21" s="32"/>
      <c r="L21" s="69"/>
      <c r="M21" s="69"/>
      <c r="N21" s="32"/>
      <c r="O21" s="32"/>
    </row>
    <row r="22" spans="1:15">
      <c r="A22" s="71" t="str">
        <f>+A3</f>
        <v>January, 2016 to June, 2016</v>
      </c>
      <c r="B22" s="69"/>
      <c r="C22" s="70"/>
      <c r="D22" s="70"/>
      <c r="E22" s="70"/>
      <c r="F22" s="70"/>
      <c r="G22" s="70"/>
      <c r="H22" s="70"/>
      <c r="I22" s="70"/>
      <c r="J22" s="69"/>
      <c r="K22" s="32"/>
      <c r="L22" s="69"/>
      <c r="M22" s="69"/>
      <c r="N22" s="32"/>
      <c r="O22" s="32"/>
    </row>
    <row r="23" spans="1:15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69"/>
      <c r="N23" s="32"/>
      <c r="O23" s="32"/>
    </row>
    <row r="24" spans="1:15">
      <c r="A24" s="73" t="s">
        <v>2</v>
      </c>
      <c r="B24" s="73"/>
      <c r="C24" s="75"/>
      <c r="D24" s="75"/>
      <c r="E24" s="75"/>
      <c r="F24" s="73"/>
      <c r="G24" s="68" t="s">
        <v>3</v>
      </c>
      <c r="H24" s="73"/>
      <c r="I24" s="68" t="s">
        <v>4</v>
      </c>
      <c r="J24" s="32"/>
      <c r="K24" s="74" t="s">
        <v>17</v>
      </c>
      <c r="L24" s="32"/>
      <c r="M24" s="32"/>
      <c r="N24" s="32"/>
      <c r="O24" s="32"/>
    </row>
    <row r="25" spans="1:15">
      <c r="A25" s="75"/>
      <c r="B25" s="75"/>
      <c r="C25" s="68" t="s">
        <v>6</v>
      </c>
      <c r="D25" s="73"/>
      <c r="E25" s="82" t="s">
        <v>7</v>
      </c>
      <c r="F25" s="75"/>
      <c r="G25" s="68" t="s">
        <v>8</v>
      </c>
      <c r="H25" s="73"/>
      <c r="I25" s="68" t="s">
        <v>8</v>
      </c>
      <c r="J25" s="73"/>
      <c r="K25" s="74" t="s">
        <v>18</v>
      </c>
      <c r="L25" s="73"/>
      <c r="M25" s="68" t="s">
        <v>5</v>
      </c>
      <c r="N25" s="32"/>
      <c r="O25" s="32"/>
    </row>
    <row r="26" spans="1:1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>
      <c r="A27" s="73" t="s">
        <v>9</v>
      </c>
      <c r="B27" s="75"/>
      <c r="C27" s="30">
        <f>JAN!C30+FEB!C29+MAR!C29+APR!C29+MAY!C29+JUN!C29</f>
        <v>26224</v>
      </c>
      <c r="D27" s="30">
        <f>JAN!D29+FEB!D29+MAR!D29+APR!D29+MAY!D29+JUN!D29</f>
        <v>0</v>
      </c>
      <c r="E27" s="30">
        <f>JAN!E29+FEB!E29+MAR!E29+APR!E29+MAY!E29+JUN!E29</f>
        <v>5041</v>
      </c>
      <c r="F27" s="30">
        <f>JAN!F29+FEB!F29+MAR!F29+APR!F29+MAY!F29+JUN!F29</f>
        <v>0</v>
      </c>
      <c r="G27" s="30">
        <f>JAN!G29+FEB!G29+MAR!G29+APR!G29+MAY!G29+JUN!G29</f>
        <v>276</v>
      </c>
      <c r="H27" s="30">
        <f>JAN!H29+FEB!H29+MAR!H29+APR!H29+MAY!H29+JUN!H29</f>
        <v>0</v>
      </c>
      <c r="I27" s="30">
        <f>JAN!I29+FEB!I29+MAR!I29+APR!I29+MAY!I29+JUN!I29</f>
        <v>844</v>
      </c>
      <c r="J27" s="30">
        <f>JAN!J29+FEB!J29+MAR!J29+APR!J29+MAY!J29+JUN!J29</f>
        <v>0</v>
      </c>
      <c r="K27" s="30">
        <f>JAN!K29+FEB!K29+MAR!K29+APR!K29+MAY!K29+JUN!K29</f>
        <v>37</v>
      </c>
      <c r="L27" s="77"/>
      <c r="M27" s="76">
        <f>SUM(C27:K27)</f>
        <v>32422</v>
      </c>
      <c r="N27" s="32"/>
      <c r="O27" s="32"/>
    </row>
    <row r="28" spans="1:15">
      <c r="A28" s="73"/>
      <c r="B28" s="75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32"/>
      <c r="O28" s="32"/>
    </row>
    <row r="29" spans="1:15">
      <c r="A29" s="73" t="s">
        <v>16</v>
      </c>
      <c r="B29" s="75"/>
      <c r="C29" s="77">
        <f>JAN!C31+FEB!C31+MAR!C31+APR!C31+MAY!C31+JUN!C31</f>
        <v>62997355</v>
      </c>
      <c r="D29" s="77">
        <f>JAN!D31+FEB!D31+MAR!D31+APR!D31+MAY!D31+JUN!D31</f>
        <v>0</v>
      </c>
      <c r="E29" s="77">
        <f>JAN!E31+FEB!E31+MAR!E31+APR!E31+MAY!E31+JUN!E31</f>
        <v>71684329</v>
      </c>
      <c r="F29" s="77">
        <f>JAN!F31+FEB!F31+MAR!F31+APR!F31+MAY!F31+JUN!F31</f>
        <v>0</v>
      </c>
      <c r="G29" s="77">
        <f>JAN!G31+FEB!G31+MAR!G31+APR!G31+MAY!G31+JUN!G31</f>
        <v>74849920</v>
      </c>
      <c r="H29" s="77">
        <f>JAN!H31+FEB!H31+MAR!H31+APR!H31+MAY!H31+JUN!H31</f>
        <v>0</v>
      </c>
      <c r="I29" s="77">
        <f>JAN!I31+FEB!I31+MAR!I31+APR!I31+MAY!I31+JUN!I31</f>
        <v>23161993</v>
      </c>
      <c r="J29" s="77"/>
      <c r="K29" s="77">
        <f>JAN!K31+FEB!K31+MAR!K31+APR!K31+MAY!K31+JUN!K31</f>
        <v>6083540</v>
      </c>
      <c r="L29" s="77"/>
      <c r="M29" s="78">
        <f>SUM(C29:K29)</f>
        <v>238777137</v>
      </c>
      <c r="N29" s="32"/>
      <c r="O29" s="32"/>
    </row>
    <row r="30" spans="1:15">
      <c r="A30" s="73"/>
      <c r="B30" s="75"/>
      <c r="C30" s="77"/>
      <c r="D30" s="77"/>
      <c r="E30" s="77"/>
      <c r="F30" s="77"/>
      <c r="G30" s="77"/>
      <c r="H30" s="77"/>
      <c r="I30" s="77"/>
      <c r="J30" s="77"/>
      <c r="K30" s="77"/>
      <c r="L30" s="75"/>
      <c r="M30" s="83"/>
      <c r="N30" s="32"/>
      <c r="O30" s="32"/>
    </row>
    <row r="31" spans="1:15">
      <c r="A31" s="73" t="s">
        <v>10</v>
      </c>
      <c r="B31" s="75"/>
      <c r="C31" s="77">
        <f>JAN!C33+FEB!C33+MAR!C33+APR!C33+MAY!C33+JUN!C33</f>
        <v>316839.73000000004</v>
      </c>
      <c r="D31" s="77">
        <f>JAN!D33+FEB!D33+MAR!D33+APR!D33+MAY!D33+JUN!D33</f>
        <v>0</v>
      </c>
      <c r="E31" s="77">
        <f>JAN!E33+FEB!E33+MAR!E33+APR!E33+MAY!E33+JUN!E33</f>
        <v>360572.08999999997</v>
      </c>
      <c r="F31" s="77">
        <f>JAN!F33+FEB!F33+MAR!F33+APR!F33+MAY!F33+JUN!F33</f>
        <v>0</v>
      </c>
      <c r="G31" s="77">
        <f>JAN!G33+FEB!G33+MAR!G33+APR!G33+MAY!G33+JUN!G33</f>
        <v>392868.43</v>
      </c>
      <c r="H31" s="77">
        <f>JAN!H33+FEB!H33+MAR!H33+APR!H33+MAY!H33+JUN!H33</f>
        <v>0</v>
      </c>
      <c r="I31" s="77">
        <f>JAN!I33+FEB!I33+MAR!I33+APR!I33+MAY!I33+JUN!I35</f>
        <v>183391.16999999998</v>
      </c>
      <c r="J31" s="77"/>
      <c r="K31" s="77">
        <f>JAN!K33+FEB!K33+MAR!K33+APR!K33+MAY!K33+JUN!K33</f>
        <v>30600.210000000006</v>
      </c>
      <c r="L31" s="77"/>
      <c r="M31" s="84">
        <f>SUM(C31:K31)</f>
        <v>1284271.6299999999</v>
      </c>
      <c r="N31" s="85">
        <f>M31+M12</f>
        <v>2345142.0300000003</v>
      </c>
      <c r="O31" s="32"/>
    </row>
    <row r="32" spans="1:15">
      <c r="A32" s="75"/>
      <c r="B32" s="75"/>
      <c r="C32" s="77"/>
      <c r="D32" s="77"/>
      <c r="E32" s="77"/>
      <c r="F32" s="77"/>
      <c r="G32" s="77"/>
      <c r="H32" s="77"/>
      <c r="I32" s="77"/>
      <c r="J32" s="77"/>
      <c r="K32" s="77"/>
      <c r="L32" s="75"/>
      <c r="M32" s="83"/>
      <c r="N32" s="32"/>
      <c r="O32" s="32"/>
    </row>
    <row r="33" spans="1:15">
      <c r="A33" s="73" t="s">
        <v>11</v>
      </c>
      <c r="B33" s="75"/>
      <c r="C33" s="77">
        <f>JAN!C35+FEB!C35+MAR!C35+APR!C35+MAY!C35+JUN!C35</f>
        <v>1250287.71</v>
      </c>
      <c r="D33" s="77">
        <f>JAN!D35+FEB!D35+MAR!D35+APR!D35+MAY!D35+JUN!D35</f>
        <v>0</v>
      </c>
      <c r="E33" s="77">
        <f>JAN!E35+FEB!E35+MAR!E35+APR!E35+MAY!E35+JUN!E35</f>
        <v>1494871.12</v>
      </c>
      <c r="F33" s="77">
        <f>JAN!F35+FEB!F35+MAR!F35+APR!F35+MAY!F35+JUN!F35</f>
        <v>0</v>
      </c>
      <c r="G33" s="77">
        <f>JAN!G35+FEB!G35+MAR!G35+APR!G35+MAY!G35+JUN!G35</f>
        <v>1575590.89</v>
      </c>
      <c r="H33" s="77">
        <f>JAN!H35+FEB!H35+MAR!H35+APR!H35+MAY!H35+JUN!H35</f>
        <v>0</v>
      </c>
      <c r="I33" s="77" t="e">
        <f>JAN!I35+FEB!I35+MAR!I35+APR!I35+MAY!I35+JUN!#REF!</f>
        <v>#REF!</v>
      </c>
      <c r="J33" s="77"/>
      <c r="K33" s="77" t="e">
        <f>JAN!#REF!+FEB!K35+MAR!K35+APR!K35+MAY!K35+JUN!K35</f>
        <v>#REF!</v>
      </c>
      <c r="L33" s="79"/>
      <c r="M33" s="83" t="e">
        <f>SUM(C33:K33)</f>
        <v>#REF!</v>
      </c>
      <c r="N33" s="32"/>
      <c r="O33" s="32"/>
    </row>
    <row r="34" spans="1:15">
      <c r="A34" s="75"/>
      <c r="B34" s="75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3"/>
      <c r="N34" s="32"/>
      <c r="O34" s="32"/>
    </row>
    <row r="35" spans="1:15">
      <c r="A35" s="73" t="s">
        <v>5</v>
      </c>
      <c r="B35" s="75"/>
      <c r="C35" s="79">
        <f>SUM(C31:C33)</f>
        <v>1567127.44</v>
      </c>
      <c r="D35" s="79"/>
      <c r="E35" s="79">
        <f>SUM(E31:E33)</f>
        <v>1855443.21</v>
      </c>
      <c r="F35" s="79"/>
      <c r="G35" s="79">
        <f>SUM(G31:G33)</f>
        <v>1968459.3199999998</v>
      </c>
      <c r="H35" s="79"/>
      <c r="I35" s="79" t="e">
        <f>SUM(I31:I33)</f>
        <v>#REF!</v>
      </c>
      <c r="J35" s="79"/>
      <c r="K35" s="79" t="e">
        <f>SUM(K31:K33)</f>
        <v>#REF!</v>
      </c>
      <c r="L35" s="79"/>
      <c r="M35" s="83" t="e">
        <f>SUM(C35:K35)</f>
        <v>#REF!</v>
      </c>
      <c r="N35" s="32"/>
      <c r="O35" s="32"/>
    </row>
    <row r="36" spans="1:15">
      <c r="A36" s="75"/>
      <c r="B36" s="75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32"/>
      <c r="N36" s="32"/>
      <c r="O36" s="32"/>
    </row>
    <row r="37" spans="1:15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32"/>
      <c r="O37" s="32"/>
    </row>
    <row r="38" spans="1:15">
      <c r="A38" s="32"/>
      <c r="B38" s="32"/>
      <c r="C38" s="32" t="s">
        <v>13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1:15">
      <c r="A39" s="68" t="s">
        <v>15</v>
      </c>
      <c r="B39" s="69"/>
      <c r="C39" s="70"/>
      <c r="D39" s="70"/>
      <c r="E39" s="70"/>
      <c r="F39" s="70"/>
      <c r="G39" s="70"/>
      <c r="H39" s="70"/>
      <c r="I39" s="70"/>
      <c r="J39" s="69"/>
      <c r="K39" s="32"/>
      <c r="L39" s="69"/>
      <c r="M39" s="69"/>
      <c r="N39" s="32"/>
      <c r="O39" s="32"/>
    </row>
    <row r="40" spans="1:15">
      <c r="A40" s="68" t="s">
        <v>12</v>
      </c>
      <c r="B40" s="69"/>
      <c r="C40" s="70"/>
      <c r="D40" s="70"/>
      <c r="E40" s="70"/>
      <c r="F40" s="70"/>
      <c r="G40" s="70"/>
      <c r="H40" s="70"/>
      <c r="I40" s="70"/>
      <c r="J40" s="69"/>
      <c r="K40" s="32"/>
      <c r="L40" s="69"/>
      <c r="M40" s="69"/>
      <c r="N40" s="32"/>
      <c r="O40" s="32"/>
    </row>
    <row r="41" spans="1:15">
      <c r="A41" s="71" t="str">
        <f>+A3</f>
        <v>January, 2016 to June, 2016</v>
      </c>
      <c r="B41" s="69"/>
      <c r="C41" s="70"/>
      <c r="D41" s="70"/>
      <c r="E41" s="70"/>
      <c r="F41" s="70"/>
      <c r="G41" s="70"/>
      <c r="H41" s="70"/>
      <c r="I41" s="70"/>
      <c r="J41" s="69"/>
      <c r="K41" s="32"/>
      <c r="L41" s="69"/>
      <c r="M41" s="69"/>
      <c r="N41" s="32"/>
      <c r="O41" s="32"/>
    </row>
    <row r="42" spans="1:1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15">
      <c r="A43" s="73" t="s">
        <v>2</v>
      </c>
      <c r="B43" s="73"/>
      <c r="C43" s="75"/>
      <c r="D43" s="75"/>
      <c r="E43" s="75"/>
      <c r="F43" s="73"/>
      <c r="G43" s="68" t="s">
        <v>3</v>
      </c>
      <c r="H43" s="73"/>
      <c r="I43" s="68" t="s">
        <v>4</v>
      </c>
      <c r="J43" s="32"/>
      <c r="K43" s="68" t="s">
        <v>17</v>
      </c>
      <c r="L43" s="32"/>
      <c r="M43" s="32"/>
      <c r="N43" s="32"/>
      <c r="O43" s="32"/>
    </row>
    <row r="44" spans="1:15">
      <c r="A44" s="75"/>
      <c r="B44" s="75"/>
      <c r="C44" s="68" t="s">
        <v>6</v>
      </c>
      <c r="D44" s="73"/>
      <c r="E44" s="82" t="s">
        <v>7</v>
      </c>
      <c r="F44" s="75"/>
      <c r="G44" s="68" t="s">
        <v>8</v>
      </c>
      <c r="H44" s="73"/>
      <c r="I44" s="68" t="s">
        <v>8</v>
      </c>
      <c r="J44" s="73"/>
      <c r="K44" s="68" t="s">
        <v>18</v>
      </c>
      <c r="L44" s="73"/>
      <c r="M44" s="68" t="s">
        <v>5</v>
      </c>
      <c r="N44" s="32"/>
      <c r="O44" s="32"/>
    </row>
    <row r="45" spans="1:1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>
      <c r="A46" s="73" t="s">
        <v>9</v>
      </c>
      <c r="B46" s="75"/>
      <c r="C46" s="77">
        <f>SUM(C8+C27)</f>
        <v>57799</v>
      </c>
      <c r="D46" s="77"/>
      <c r="E46" s="77">
        <f>SUM(E8+E27)</f>
        <v>8438</v>
      </c>
      <c r="F46" s="77"/>
      <c r="G46" s="77">
        <f>SUM(G8+G27)</f>
        <v>656</v>
      </c>
      <c r="H46" s="77"/>
      <c r="I46" s="77">
        <f>SUM(I8+I27)</f>
        <v>1591</v>
      </c>
      <c r="J46" s="77"/>
      <c r="K46" s="77">
        <f>SUM(K8+K27)</f>
        <v>7055</v>
      </c>
      <c r="L46" s="77"/>
      <c r="M46" s="77">
        <f>SUM(C46:K46)</f>
        <v>75539</v>
      </c>
      <c r="N46" s="32"/>
      <c r="O46" s="32"/>
    </row>
    <row r="47" spans="1:15">
      <c r="A47" s="73"/>
      <c r="B47" s="75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32"/>
      <c r="O47" s="32"/>
    </row>
    <row r="48" spans="1:15">
      <c r="A48" s="73" t="s">
        <v>16</v>
      </c>
      <c r="B48" s="75"/>
      <c r="C48" s="77">
        <f>SUM(C10+C29)</f>
        <v>118181406</v>
      </c>
      <c r="D48" s="77"/>
      <c r="E48" s="77">
        <f>SUM(E10+E29)</f>
        <v>118708434</v>
      </c>
      <c r="F48" s="77"/>
      <c r="G48" s="77">
        <f>SUM(G10+G29)</f>
        <v>140097030</v>
      </c>
      <c r="H48" s="77"/>
      <c r="I48" s="77">
        <f>SUM(I10+I29)</f>
        <v>54973818</v>
      </c>
      <c r="J48" s="77"/>
      <c r="K48" s="77">
        <f>SUM(K10+K29)</f>
        <v>17831640</v>
      </c>
      <c r="L48" s="77"/>
      <c r="M48" s="77">
        <f>SUM(C48:K48)</f>
        <v>449792328</v>
      </c>
      <c r="N48" s="32"/>
      <c r="O48" s="32"/>
    </row>
    <row r="49" spans="1:15">
      <c r="A49" s="73"/>
      <c r="B49" s="75"/>
      <c r="C49" s="79"/>
      <c r="D49" s="75"/>
      <c r="E49" s="79"/>
      <c r="F49" s="75"/>
      <c r="G49" s="79"/>
      <c r="H49" s="75"/>
      <c r="I49" s="79"/>
      <c r="J49" s="75"/>
      <c r="K49" s="79"/>
      <c r="L49" s="75"/>
      <c r="M49" s="79"/>
      <c r="N49" s="32"/>
      <c r="O49" s="32"/>
    </row>
    <row r="50" spans="1:15">
      <c r="A50" s="73" t="s">
        <v>10</v>
      </c>
      <c r="B50" s="75"/>
      <c r="C50" s="79">
        <f>SUM(C12+C31)</f>
        <v>594151.74</v>
      </c>
      <c r="D50" s="79">
        <f t="shared" ref="D50:K50" si="0">SUM(D12+D31)</f>
        <v>0</v>
      </c>
      <c r="E50" s="79">
        <f t="shared" si="0"/>
        <v>596830.9</v>
      </c>
      <c r="F50" s="79">
        <f t="shared" si="0"/>
        <v>0</v>
      </c>
      <c r="G50" s="79">
        <f t="shared" si="0"/>
        <v>721061.51</v>
      </c>
      <c r="H50" s="79">
        <f t="shared" si="0"/>
        <v>0</v>
      </c>
      <c r="I50" s="79">
        <f t="shared" si="0"/>
        <v>343404.73</v>
      </c>
      <c r="J50" s="79">
        <f t="shared" si="0"/>
        <v>0</v>
      </c>
      <c r="K50" s="79">
        <f t="shared" si="0"/>
        <v>89693.15</v>
      </c>
      <c r="L50" s="79"/>
      <c r="M50" s="80">
        <f>SUM(C50:K50)</f>
        <v>2345142.0299999998</v>
      </c>
      <c r="N50" s="32"/>
      <c r="O50" s="32"/>
    </row>
    <row r="51" spans="1:15">
      <c r="A51" s="75"/>
      <c r="B51" s="75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80"/>
      <c r="N51" s="32"/>
      <c r="O51" s="32"/>
    </row>
    <row r="52" spans="1:15">
      <c r="A52" s="73" t="s">
        <v>11</v>
      </c>
      <c r="B52" s="75"/>
      <c r="C52" s="79">
        <f>SUM(C14+C33)</f>
        <v>2360352.6799999997</v>
      </c>
      <c r="D52" s="79"/>
      <c r="E52" s="79">
        <f>SUM(E14+E33)</f>
        <v>2481685.6900000004</v>
      </c>
      <c r="F52" s="79"/>
      <c r="G52" s="79">
        <f>SUM(G14+G33)</f>
        <v>2949042.7</v>
      </c>
      <c r="H52" s="79"/>
      <c r="I52" s="79" t="e">
        <f>SUM(I14+I33)</f>
        <v>#REF!</v>
      </c>
      <c r="J52" s="79"/>
      <c r="K52" s="79" t="e">
        <f>SUM(K14+K33)</f>
        <v>#REF!</v>
      </c>
      <c r="L52" s="79"/>
      <c r="M52" s="80" t="e">
        <f>SUM(C52:K52)</f>
        <v>#REF!</v>
      </c>
      <c r="N52" s="32"/>
      <c r="O52" s="32"/>
    </row>
    <row r="53" spans="1:15">
      <c r="A53" s="75"/>
      <c r="B53" s="75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80"/>
      <c r="N53" s="32"/>
      <c r="O53" s="32"/>
    </row>
    <row r="54" spans="1:15">
      <c r="A54" s="73" t="s">
        <v>5</v>
      </c>
      <c r="B54" s="75"/>
      <c r="C54" s="79">
        <f>SUM(C50:C52)</f>
        <v>2954504.42</v>
      </c>
      <c r="D54" s="79"/>
      <c r="E54" s="79">
        <f>SUM(E50:E52)</f>
        <v>3078516.5900000003</v>
      </c>
      <c r="F54" s="79"/>
      <c r="G54" s="79">
        <f>SUM(G50:G52)</f>
        <v>3670104.21</v>
      </c>
      <c r="H54" s="79"/>
      <c r="I54" s="79" t="e">
        <f>SUM(I50:I52)</f>
        <v>#REF!</v>
      </c>
      <c r="J54" s="79"/>
      <c r="K54" s="79" t="e">
        <f>SUM(K50:K52)</f>
        <v>#REF!</v>
      </c>
      <c r="L54" s="79"/>
      <c r="M54" s="80" t="e">
        <f>SUM(C54:K54)</f>
        <v>#REF!</v>
      </c>
      <c r="N54" s="32"/>
      <c r="O54" s="32"/>
    </row>
    <row r="55" spans="1:1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9"/>
      <c r="N55" s="32"/>
      <c r="O55" s="32"/>
    </row>
    <row r="56" spans="1: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5"/>
  <sheetViews>
    <sheetView workbookViewId="0">
      <selection activeCell="Q15" sqref="Q15"/>
    </sheetView>
  </sheetViews>
  <sheetFormatPr defaultRowHeight="15.5"/>
  <cols>
    <col min="1" max="1" width="14.765625" customWidth="1"/>
    <col min="2" max="2" width="1.69140625" customWidth="1"/>
    <col min="3" max="4" width="14" customWidth="1"/>
  </cols>
  <sheetData>
    <row r="1" spans="1:4">
      <c r="A1" s="4">
        <f>JUL!AB12</f>
        <v>0</v>
      </c>
      <c r="C1" s="4">
        <f>JUL!AB33</f>
        <v>0</v>
      </c>
    </row>
    <row r="2" spans="1:4">
      <c r="A2" s="4">
        <f>AUG!M12</f>
        <v>230296.88</v>
      </c>
      <c r="C2" s="4">
        <f>AUG!M33</f>
        <v>213715.01</v>
      </c>
    </row>
    <row r="3" spans="1:4">
      <c r="A3" s="4">
        <f>SEP!M12</f>
        <v>246591.66</v>
      </c>
      <c r="C3" s="4">
        <f>SEP!M33</f>
        <v>207130.74</v>
      </c>
    </row>
    <row r="4" spans="1:4">
      <c r="A4" s="4">
        <f>OCT!M12</f>
        <v>192021.72</v>
      </c>
      <c r="C4" s="4">
        <f>OCT!M33</f>
        <v>221336.68</v>
      </c>
    </row>
    <row r="5" spans="1:4">
      <c r="A5" s="4">
        <f>NOV!M12</f>
        <v>182430.41</v>
      </c>
      <c r="C5" s="4">
        <f>NOV!M33</f>
        <v>166447.99000000002</v>
      </c>
    </row>
    <row r="6" spans="1:4">
      <c r="A6" s="4">
        <v>322985.49</v>
      </c>
      <c r="C6" s="4">
        <f>DEC!M33</f>
        <v>173694.22</v>
      </c>
    </row>
    <row r="7" spans="1:4">
      <c r="A7" s="4">
        <f>JAN!M12</f>
        <v>197599.73</v>
      </c>
      <c r="C7" s="4">
        <f>JAN!M33</f>
        <v>225318.64</v>
      </c>
    </row>
    <row r="8" spans="1:4">
      <c r="A8" s="4">
        <f>FEB!M12</f>
        <v>175501.72</v>
      </c>
      <c r="C8" s="4">
        <f>FEB!M33</f>
        <v>168750.98999999996</v>
      </c>
    </row>
    <row r="9" spans="1:4">
      <c r="A9" s="4">
        <f>MAR!M12</f>
        <v>206318.43999999997</v>
      </c>
      <c r="C9" s="4">
        <f>MAR!M33</f>
        <v>159002.15000000002</v>
      </c>
    </row>
    <row r="10" spans="1:4">
      <c r="A10" s="4">
        <f>APR!M12</f>
        <v>163995.08000000002</v>
      </c>
      <c r="C10" s="4">
        <f>APR!M33</f>
        <v>207885.41999999998</v>
      </c>
    </row>
    <row r="11" spans="1:4">
      <c r="A11" s="4">
        <f>MAY!M12</f>
        <v>148380.16999999998</v>
      </c>
      <c r="C11" s="4">
        <f>MAY!M33</f>
        <v>263883.2</v>
      </c>
    </row>
    <row r="12" spans="1:4">
      <c r="A12" s="86">
        <f>JUN!K12</f>
        <v>10573.06</v>
      </c>
      <c r="C12" s="86">
        <f>JUN!M33</f>
        <v>192544.95</v>
      </c>
    </row>
    <row r="13" spans="1:4">
      <c r="A13" s="87">
        <f>SUM(A1:A12)</f>
        <v>2076694.36</v>
      </c>
      <c r="C13" s="87">
        <f>SUM(C1:C12)</f>
        <v>2199709.9899999998</v>
      </c>
      <c r="D13" s="87">
        <f>A13+C13</f>
        <v>4276404.3499999996</v>
      </c>
    </row>
    <row r="14" spans="1:4">
      <c r="D14" s="86">
        <v>133408.82999999999</v>
      </c>
    </row>
    <row r="15" spans="1:4">
      <c r="D15" s="87">
        <f>SUM(D13:D14)</f>
        <v>4409813.18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JUL</vt:lpstr>
      <vt:lpstr>AUG</vt:lpstr>
      <vt:lpstr>SEP</vt:lpstr>
      <vt:lpstr>OCT</vt:lpstr>
      <vt:lpstr>NOV</vt:lpstr>
      <vt:lpstr>DEC</vt:lpstr>
      <vt:lpstr>JAN</vt:lpstr>
      <vt:lpstr>FEB</vt:lpstr>
      <vt:lpstr>MAR</vt:lpstr>
      <vt:lpstr>APR</vt:lpstr>
      <vt:lpstr>MAY</vt:lpstr>
      <vt:lpstr>JUN</vt:lpstr>
      <vt:lpstr>Total Jul- Dec</vt:lpstr>
      <vt:lpstr>Total Jan-Jun</vt:lpstr>
      <vt:lpstr>Sheet2</vt:lpstr>
      <vt:lpstr>APR!Print_Area</vt:lpstr>
      <vt:lpstr>AUG!Print_Area</vt:lpstr>
      <vt:lpstr>DEC!Print_Area</vt:lpstr>
      <vt:lpstr>FEB!Print_Area</vt:lpstr>
      <vt:lpstr>JAN!Print_Area</vt:lpstr>
      <vt:lpstr>JUL!Print_Area</vt:lpstr>
    </vt:vector>
  </TitlesOfParts>
  <Company>V.I.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A.Richardson Edward</dc:creator>
  <cp:lastModifiedBy>Julius I. Boney</cp:lastModifiedBy>
  <cp:lastPrinted>2021-07-29T14:53:13Z</cp:lastPrinted>
  <dcterms:created xsi:type="dcterms:W3CDTF">2001-12-10T14:18:02Z</dcterms:created>
  <dcterms:modified xsi:type="dcterms:W3CDTF">2021-09-21T14:15:53Z</dcterms:modified>
</cp:coreProperties>
</file>